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730" windowHeight="10035" activeTab="9"/>
  </bookViews>
  <sheets>
    <sheet name="PL1" sheetId="2" r:id="rId1"/>
    <sheet name="PL2" sheetId="36" r:id="rId2"/>
    <sheet name="PL3" sheetId="3" r:id="rId3"/>
    <sheet name="PL4" sheetId="4" r:id="rId4"/>
    <sheet name="PL5" sheetId="5" r:id="rId5"/>
    <sheet name="PL6" sheetId="6" r:id="rId6"/>
    <sheet name="PL7" sheetId="7" r:id="rId7"/>
    <sheet name="PL8" sheetId="8" r:id="rId8"/>
    <sheet name="PL9" sheetId="37" r:id="rId9"/>
    <sheet name="PL 10" sheetId="38" r:id="rId10"/>
  </sheets>
  <calcPr calcId="144525"/>
</workbook>
</file>

<file path=xl/calcChain.xml><?xml version="1.0" encoding="utf-8"?>
<calcChain xmlns="http://schemas.openxmlformats.org/spreadsheetml/2006/main">
  <c r="C13" i="2" l="1"/>
  <c r="D13" i="2"/>
  <c r="C11" i="36" l="1"/>
  <c r="C7" i="36"/>
  <c r="C7" i="3"/>
  <c r="C7" i="8" l="1"/>
  <c r="C7" i="6"/>
  <c r="C7" i="5"/>
  <c r="C7" i="4"/>
  <c r="F10" i="7" l="1"/>
  <c r="F8" i="7"/>
  <c r="F9" i="7"/>
  <c r="F7" i="7"/>
  <c r="E8" i="7"/>
  <c r="E9" i="7"/>
  <c r="E10" i="7"/>
  <c r="E7" i="7"/>
  <c r="F11" i="7" l="1"/>
  <c r="E8" i="8" l="1"/>
  <c r="E9" i="8"/>
  <c r="E7" i="8" l="1"/>
  <c r="E10" i="8" s="1"/>
  <c r="E9" i="6"/>
  <c r="E8" i="6"/>
  <c r="E7" i="6"/>
  <c r="E9" i="5"/>
  <c r="E8" i="5"/>
  <c r="E7" i="5"/>
  <c r="E9" i="4"/>
  <c r="E8" i="4"/>
  <c r="E7" i="4"/>
  <c r="E9" i="3"/>
  <c r="E8" i="3"/>
  <c r="E7" i="3"/>
  <c r="E10" i="6" l="1"/>
  <c r="E10" i="4"/>
  <c r="E10" i="5"/>
  <c r="E10" i="3"/>
</calcChain>
</file>

<file path=xl/sharedStrings.xml><?xml version="1.0" encoding="utf-8"?>
<sst xmlns="http://schemas.openxmlformats.org/spreadsheetml/2006/main" count="271" uniqueCount="191">
  <si>
    <t>(ĐVT: Triệu đồng)</t>
  </si>
  <si>
    <t>STT</t>
  </si>
  <si>
    <t>Chính sách</t>
  </si>
  <si>
    <t xml:space="preserve">Số tiền </t>
  </si>
  <si>
    <t>Kinh phí hỗ trợ hộ chăn nuôi để ổn định đời sống, sản xuất</t>
  </si>
  <si>
    <t>Kinh phí hỗ trợ hỗ trợ doanh nghiệp phải di dời</t>
  </si>
  <si>
    <t>Nội dung</t>
  </si>
  <si>
    <t xml:space="preserve">Số lượng  </t>
  </si>
  <si>
    <t xml:space="preserve">Kinh phí </t>
  </si>
  <si>
    <t>Trang trại quy mô nhỏ</t>
  </si>
  <si>
    <t>Trang trại quy mô vừa</t>
  </si>
  <si>
    <t>Trang trại quy mô lớn</t>
  </si>
  <si>
    <t>Cộng</t>
  </si>
  <si>
    <t>ĐVT: Triệu đồng</t>
  </si>
  <si>
    <t>Tổng cộng</t>
  </si>
  <si>
    <t>I</t>
  </si>
  <si>
    <t>II</t>
  </si>
  <si>
    <t>III</t>
  </si>
  <si>
    <t xml:space="preserve">Tổng cộng </t>
  </si>
  <si>
    <t>Kinh phí tổ chức thống kê hỗ trợ thực hiện di rời</t>
  </si>
  <si>
    <t>Kinh phí hỗ trợ ổn định đời sống, sản xuất</t>
  </si>
  <si>
    <t>Định mức hỗ trợ</t>
  </si>
  <si>
    <t>* Ghi chú:</t>
  </si>
  <si>
    <t>* Định mức: 06 tháng x giá gạo</t>
  </si>
  <si>
    <t xml:space="preserve"> * Giá gạo tạm tính hỗ trợ là: 15.000 đồng/kg          </t>
  </si>
  <si>
    <t>Chăn nuôi nông hộ (từ 06 ĐVVN đến dưới 10 ĐVVN);Trang trại quy mô nhỏ</t>
  </si>
  <si>
    <t>Chăn nuôi nông hộ (từ 06 ĐVVN đến dưới 10 ĐVVN);
Trang trại quy mô nhỏ</t>
  </si>
  <si>
    <t>Chăn nuôi nông hộ (từ 06 ĐVVN đến dưới 10 ĐVVN); Trang trại quy mô nhỏ</t>
  </si>
  <si>
    <t xml:space="preserve">Định mức
 hỗ trợ </t>
  </si>
  <si>
    <t xml:space="preserve">Số 
lượng  </t>
  </si>
  <si>
    <t>Định mức
 hỗ trợ</t>
  </si>
  <si>
    <t>(Bằng chữ: Một trăm mười bốn triệu đồng)</t>
  </si>
  <si>
    <t>(Bằng chữ: Ba trăm ba mươi triệu đồng)</t>
  </si>
  <si>
    <t>(Bằng chữ: Năm trăm bốn mươi sáu triệu đồng)</t>
  </si>
  <si>
    <t>(Bằng chữ: Tám trăm bảy mươi triệu đồng)</t>
  </si>
  <si>
    <t xml:space="preserve"> (Bằng chữ: Bốn trăm hai mươi bốn triệu đồng)</t>
  </si>
  <si>
    <t>Kinh phí hỗ trợ di dời (chọn mức cao nhất)</t>
  </si>
  <si>
    <t>Phụ lục 3</t>
  </si>
  <si>
    <t>Phụ lục 4</t>
  </si>
  <si>
    <t>Phụ lục 5</t>
  </si>
  <si>
    <t xml:space="preserve">Phụ lục 2 </t>
  </si>
  <si>
    <t>Phụ lục 6</t>
  </si>
  <si>
    <t>Phụ lục 7</t>
  </si>
  <si>
    <t>Phụ lục 8</t>
  </si>
  <si>
    <t>Phụ lục 9</t>
  </si>
  <si>
    <t>(Kèm theo Tờ trình số:        /TTr-SNN ngày       /   /2020 của Sở Nông nghiệp và PTNT)</t>
  </si>
  <si>
    <t>Năm 2020</t>
  </si>
  <si>
    <t>Thống kê cơ sở chăn nuôi thuộc diện phải di dời</t>
  </si>
  <si>
    <r>
      <t xml:space="preserve">Kinh phí 
</t>
    </r>
    <r>
      <rPr>
        <i/>
        <sz val="12"/>
        <color rgb="FF000000"/>
        <rFont val="Times New Roman"/>
        <family val="1"/>
      </rPr>
      <t>(triệu đồng)</t>
    </r>
  </si>
  <si>
    <t>Hỗ trợ theo lộ trình: Hỗ trợ 100% mức hỗ trợ theo quy định</t>
  </si>
  <si>
    <t>Năm 2021</t>
  </si>
  <si>
    <t>Năm 2022-2023</t>
  </si>
  <si>
    <t>Hỗ trợ theo lộ trình: Hỗ trợ 70% mức hỗ trợ theo quy định</t>
  </si>
  <si>
    <t>Năm 2024</t>
  </si>
  <si>
    <t>Hỗ trợ theo lộ trình: Hỗ trợ 50% mức hỗ trợ theo quy định</t>
  </si>
  <si>
    <r>
      <t xml:space="preserve">Số lượng  </t>
    </r>
    <r>
      <rPr>
        <sz val="12"/>
        <color rgb="FF000000"/>
        <rFont val="Times New Roman"/>
        <family val="1"/>
      </rPr>
      <t>(Dự kiến cho khoảng 108 cơ sở)</t>
    </r>
  </si>
  <si>
    <t>Cơ sở nông hộ từ 06 đến dưới 10 đơn vị vật nuôi</t>
  </si>
  <si>
    <t>Số lao động/ cơ sở</t>
  </si>
  <si>
    <t>(Bằng chữ: Năm tỷ, bốn trăm triệu đồng)</t>
  </si>
  <si>
    <t xml:space="preserve">Kinh  phí </t>
  </si>
  <si>
    <t xml:space="preserve">(Kèm theo Tờ trình số:        /TTr-SNN ngày       /   /2020 của Sở Nông nghiệp và PTNT)
</t>
  </si>
  <si>
    <t>ĐVT: triệu đồng</t>
  </si>
  <si>
    <t>(Kèm theo Tờ trình số:        /TTr-SNN ngày       /    /2020 của Sở Nông nghiệp và PTNT)</t>
  </si>
  <si>
    <t>Bằng chữ: (Sáu tỷ, tám trăm ba mươi bốn triệu đồng)</t>
  </si>
  <si>
    <t xml:space="preserve">Phụ lục 1 </t>
  </si>
  <si>
    <t>(Kèm theo Tờ trình số:      /TTr-UBND ngày       /   /2020của UBND tỉnh Đắk Nông)</t>
  </si>
  <si>
    <t>TT</t>
  </si>
  <si>
    <t>Địa phương</t>
  </si>
  <si>
    <t>Tổng số cơ sở chăn nuôi</t>
  </si>
  <si>
    <t>Số lượng cơ sở 
nuôi từ 6 ĐVVN</t>
  </si>
  <si>
    <t>Huyện Đăk Mil</t>
  </si>
  <si>
    <t>Huyện Cư Jút</t>
  </si>
  <si>
    <t> 0</t>
  </si>
  <si>
    <t> 45</t>
  </si>
  <si>
    <t>TP Gia Nghĩa</t>
  </si>
  <si>
    <t> 136</t>
  </si>
  <si>
    <t>Huyện Đăk Song</t>
  </si>
  <si>
    <t> 14</t>
  </si>
  <si>
    <t>Huyện Tuy Đức</t>
  </si>
  <si>
    <t> 85</t>
  </si>
  <si>
    <t>Huyện Đăk Rlấp</t>
  </si>
  <si>
    <t> 80</t>
  </si>
  <si>
    <t>Huyện Krông Nô</t>
  </si>
  <si>
    <t> 244</t>
  </si>
  <si>
    <t>Huyện Đăk Glong</t>
  </si>
  <si>
    <t> 12</t>
  </si>
  <si>
    <t>Cơ sở chăn nuôi nông hộ</t>
  </si>
  <si>
    <t>((Kèm theo Tờ trình số:        /TTr-SNN ngày       /    /2020 của Sở Nông nghiệp và PTNT)</t>
  </si>
  <si>
    <t>Phụ lục 10</t>
  </si>
  <si>
    <t>Loại vật nuôi</t>
  </si>
  <si>
    <t>Khối lượng hơi trung bình (kg)</t>
  </si>
  <si>
    <t>Hệ số đơn vị vật nuôi</t>
  </si>
  <si>
    <t>Số đầu con/ ĐVN</t>
  </si>
  <si>
    <r>
      <t xml:space="preserve">Chăn nuôi nông hộ - </t>
    </r>
    <r>
      <rPr>
        <sz val="10"/>
        <color rgb="FF000000"/>
        <rFont val="Times New Roman"/>
        <family val="1"/>
      </rPr>
      <t>Dưới 10 ĐVN
 (con)</t>
    </r>
  </si>
  <si>
    <r>
      <t xml:space="preserve">Quy mô nhỏ </t>
    </r>
    <r>
      <rPr>
        <sz val="10"/>
        <color rgb="FF000000"/>
        <rFont val="Times New Roman"/>
        <family val="1"/>
      </rPr>
      <t>(10 đến dưới 30 ĐVN, (con)</t>
    </r>
  </si>
  <si>
    <r>
      <t xml:space="preserve">Quy mô vừa </t>
    </r>
    <r>
      <rPr>
        <sz val="10"/>
        <color rgb="FF000000"/>
        <rFont val="Times New Roman"/>
        <family val="1"/>
      </rPr>
      <t>(30 đến dưới 300 ĐVN) (con)</t>
    </r>
  </si>
  <si>
    <t>Lợn:</t>
  </si>
  <si>
    <t>Lợn dưới 28 ngày tuổi</t>
  </si>
  <si>
    <t>0,016</t>
  </si>
  <si>
    <t>&lt; 625</t>
  </si>
  <si>
    <t>Lợn thịt:</t>
  </si>
  <si>
    <t>Lợn nội</t>
  </si>
  <si>
    <t>0,16</t>
  </si>
  <si>
    <t>&lt; 63</t>
  </si>
  <si>
    <t>Lợn ngoại</t>
  </si>
  <si>
    <t>0,2</t>
  </si>
  <si>
    <t>&lt; 50</t>
  </si>
  <si>
    <t>Lợn nái:</t>
  </si>
  <si>
    <t>0,4</t>
  </si>
  <si>
    <t>&lt; 25</t>
  </si>
  <si>
    <t>0,5</t>
  </si>
  <si>
    <t>&lt; 20</t>
  </si>
  <si>
    <t>Lợn đực:</t>
  </si>
  <si>
    <t>0,6</t>
  </si>
  <si>
    <t>&lt; 17</t>
  </si>
  <si>
    <t>Gia cầm:</t>
  </si>
  <si>
    <t>Gà:</t>
  </si>
  <si>
    <t>Gà nội</t>
  </si>
  <si>
    <t>0,003</t>
  </si>
  <si>
    <t>&lt; 3.333</t>
  </si>
  <si>
    <t>Gà công nghiệp:</t>
  </si>
  <si>
    <t>Gà hướng thịt</t>
  </si>
  <si>
    <t>0,005</t>
  </si>
  <si>
    <t>&lt; 2.000</t>
  </si>
  <si>
    <t>Gà hướng trứng</t>
  </si>
  <si>
    <t>0,0036</t>
  </si>
  <si>
    <t>&lt; 2.778</t>
  </si>
  <si>
    <t>Vịt:</t>
  </si>
  <si>
    <t>Vịt hướng thịt:</t>
  </si>
  <si>
    <t>Vịt nội</t>
  </si>
  <si>
    <t>Vịt ngoại</t>
  </si>
  <si>
    <t>Vịt hướng trứng:</t>
  </si>
  <si>
    <t>Ngan</t>
  </si>
  <si>
    <t>0,0056</t>
  </si>
  <si>
    <t>&lt; 1.786</t>
  </si>
  <si>
    <t>Ngỗng</t>
  </si>
  <si>
    <t>0,008</t>
  </si>
  <si>
    <t>&lt; 1.250</t>
  </si>
  <si>
    <t>Chim cút</t>
  </si>
  <si>
    <t>0,0003</t>
  </si>
  <si>
    <t>&lt; 33.333</t>
  </si>
  <si>
    <t>1.000.000</t>
  </si>
  <si>
    <t>Bồ câu</t>
  </si>
  <si>
    <t>0,0012</t>
  </si>
  <si>
    <t>&lt; 8.333</t>
  </si>
  <si>
    <t>Đà điểu</t>
  </si>
  <si>
    <t>Bò:</t>
  </si>
  <si>
    <t>Bê dưới 6 tháng tuổi</t>
  </si>
  <si>
    <t>Bò thịt:</t>
  </si>
  <si>
    <t>Bò nội</t>
  </si>
  <si>
    <t>0,34</t>
  </si>
  <si>
    <t>&lt; 29</t>
  </si>
  <si>
    <t>Bò ngoại, bò lai</t>
  </si>
  <si>
    <t>0,7</t>
  </si>
  <si>
    <t>&lt; 14</t>
  </si>
  <si>
    <t>Bò sữa</t>
  </si>
  <si>
    <t>&lt; 10</t>
  </si>
  <si>
    <t>IV</t>
  </si>
  <si>
    <t>Trâu</t>
  </si>
  <si>
    <t>Nghé dưới 6 tháng tuổi</t>
  </si>
  <si>
    <t>0,24</t>
  </si>
  <si>
    <t>&lt; 42</t>
  </si>
  <si>
    <t>V</t>
  </si>
  <si>
    <t>Ngựa</t>
  </si>
  <si>
    <t>Dê</t>
  </si>
  <si>
    <t>0,05</t>
  </si>
  <si>
    <t>&lt; 200</t>
  </si>
  <si>
    <t>Cừu</t>
  </si>
  <si>
    <t>0,06</t>
  </si>
  <si>
    <t>&lt; 167</t>
  </si>
  <si>
    <t>Thỏ</t>
  </si>
  <si>
    <t>VI</t>
  </si>
  <si>
    <t>Hươu sao</t>
  </si>
  <si>
    <t>0,1</t>
  </si>
  <si>
    <t>&lt; 100</t>
  </si>
  <si>
    <r>
      <t xml:space="preserve">Quy mô lớn </t>
    </r>
    <r>
      <rPr>
        <sz val="10"/>
        <color rgb="FF000000"/>
        <rFont val="Times New Roman"/>
        <family val="1"/>
      </rPr>
      <t>(từ 300 ĐVN trở lên) (con)</t>
    </r>
  </si>
  <si>
    <t>Gia súc khác</t>
  </si>
  <si>
    <t>6.1</t>
  </si>
  <si>
    <t>5.1</t>
  </si>
  <si>
    <t>5.2</t>
  </si>
  <si>
    <t>6.2</t>
  </si>
  <si>
    <t xml:space="preserve">TỔNG HỢP SỐ LƯỢNG DỰ KIẾN CƠ SỞ CHĂN NUÔI THUỘC DIỆN DI DỜI </t>
  </si>
  <si>
    <t xml:space="preserve">TỔNG HỢP KINH PHÍ THỰC HIỆN CHÍNH SÁCH HỖ TRỢ DI DỜI </t>
  </si>
  <si>
    <t>KINH PHÍ HỖ TRỢ DI DỜI TRONG PHẠM VI CÙNG XÃ</t>
  </si>
  <si>
    <t xml:space="preserve"> KINH PHÍ HỖ TRỢ DI DỜI TRONG PHẠM VI CÙNG HUYỆN, 
THÀNH PHỐ TRONG TỈNH</t>
  </si>
  <si>
    <t xml:space="preserve"> KINH PHÍ HỖ TRỢ DI DỜI TRONG PHẠM VI KHÁC HUYỆN, 
THÀNH PHỐ TRONG TỈNH</t>
  </si>
  <si>
    <t>KINH PHÍ HỖ TRỢ DI DỜI SANG TỈNH KHÁC</t>
  </si>
  <si>
    <t xml:space="preserve">KINH PHÍ HỖ TRỢ CƠ SỞ CHĂN NUÔI 
KHÔNG ĐĂNG KÝ KINH DOANH ĐỂ ỔN ĐỊNH ĐỜI SỐNG, SẢN XUẤT </t>
  </si>
  <si>
    <t xml:space="preserve"> KINH PHÍ HỖ TRỢ CƠ SỞ CÓ ĐĂNG KÝ KINH DOANH 
THUỘC DIỆN PHẢI DI DỜI </t>
  </si>
  <si>
    <t>KINH PHÍ DỰ KIẾN THEO LỘ TRÌNH THỰC HIỆN DI DỜI</t>
  </si>
  <si>
    <t>QUY MÔ CHĂN NUÔI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</si>
</sst>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-* #,##0.000\ _₫_-;\-* #,##0.000\ _₫_-;_-* &quot;-&quot;??\ _₫_-;_-@_-"/>
  </numFmts>
  <fonts count="32" x14ac:knownFonts="1">
    <font>
      <sz val="13"/>
      <color theme="1"/>
      <name val="Times New Roman"/>
      <family val="2"/>
      <charset val="163"/>
    </font>
    <font>
      <sz val="14"/>
      <color theme="1"/>
      <name val="Times New Roman"/>
      <family val="2"/>
    </font>
    <font>
      <sz val="14"/>
      <color indexed="8"/>
      <name val="Times New Roman"/>
      <family val="2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i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Calibri"/>
      <family val="2"/>
    </font>
    <font>
      <sz val="10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0"/>
      <color rgb="FF333333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04">
    <xf numFmtId="0" fontId="0" fillId="0" borderId="0" xfId="0"/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0" fillId="0" borderId="1" xfId="0" applyFont="1" applyBorder="1" applyAlignment="1">
      <alignment horizontal="right" vertical="center"/>
    </xf>
    <xf numFmtId="0" fontId="14" fillId="0" borderId="1" xfId="0" applyFont="1" applyBorder="1"/>
    <xf numFmtId="3" fontId="10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4" fillId="0" borderId="0" xfId="0" applyFont="1" applyBorder="1"/>
    <xf numFmtId="3" fontId="10" fillId="0" borderId="0" xfId="0" applyNumberFormat="1" applyFont="1" applyBorder="1" applyAlignment="1">
      <alignment horizontal="center" vertical="center"/>
    </xf>
    <xf numFmtId="0" fontId="5" fillId="0" borderId="0" xfId="0" applyFont="1" applyAlignment="1"/>
    <xf numFmtId="3" fontId="11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15" fillId="0" borderId="1" xfId="0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8" fillId="0" borderId="0" xfId="0" applyFont="1"/>
    <xf numFmtId="3" fontId="16" fillId="0" borderId="1" xfId="0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166" fontId="8" fillId="0" borderId="1" xfId="2" applyNumberFormat="1" applyFont="1" applyBorder="1" applyAlignment="1">
      <alignment horizontal="right" vertical="top"/>
    </xf>
    <xf numFmtId="0" fontId="20" fillId="0" borderId="0" xfId="0" applyFont="1"/>
    <xf numFmtId="3" fontId="4" fillId="0" borderId="1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wrapText="1"/>
    </xf>
    <xf numFmtId="3" fontId="10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0" fontId="0" fillId="0" borderId="0" xfId="0"/>
    <xf numFmtId="0" fontId="22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25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27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0" fillId="0" borderId="0" xfId="0" applyBorder="1"/>
    <xf numFmtId="0" fontId="2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2" fillId="0" borderId="0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L9" sqref="L9"/>
    </sheetView>
  </sheetViews>
  <sheetFormatPr defaultRowHeight="16.5" x14ac:dyDescent="0.25"/>
  <cols>
    <col min="1" max="1" width="5" customWidth="1"/>
    <col min="2" max="2" width="13.88671875" customWidth="1"/>
    <col min="3" max="3" width="11.6640625" customWidth="1"/>
    <col min="4" max="4" width="10.88671875" customWidth="1"/>
    <col min="8" max="8" width="9.88671875" customWidth="1"/>
  </cols>
  <sheetData>
    <row r="1" spans="1:10" ht="18.75" customHeight="1" x14ac:dyDescent="0.25">
      <c r="A1" s="80" t="s">
        <v>64</v>
      </c>
      <c r="B1" s="80"/>
      <c r="C1" s="80"/>
      <c r="D1" s="80"/>
      <c r="E1" s="80"/>
      <c r="F1" s="80"/>
      <c r="G1" s="80"/>
      <c r="H1" s="80"/>
    </row>
    <row r="2" spans="1:10" ht="27" customHeight="1" x14ac:dyDescent="0.25">
      <c r="A2" s="80" t="s">
        <v>181</v>
      </c>
      <c r="B2" s="80"/>
      <c r="C2" s="80"/>
      <c r="D2" s="80"/>
      <c r="E2" s="80"/>
      <c r="F2" s="80"/>
      <c r="G2" s="80"/>
      <c r="H2" s="80"/>
    </row>
    <row r="3" spans="1:10" ht="27.75" customHeight="1" x14ac:dyDescent="0.25">
      <c r="A3" s="81" t="s">
        <v>87</v>
      </c>
      <c r="B3" s="81"/>
      <c r="C3" s="81"/>
      <c r="D3" s="81"/>
      <c r="E3" s="81"/>
      <c r="F3" s="81"/>
      <c r="G3" s="81"/>
      <c r="H3" s="81"/>
    </row>
    <row r="4" spans="1:10" ht="51" customHeight="1" x14ac:dyDescent="0.25">
      <c r="A4" s="76" t="s">
        <v>66</v>
      </c>
      <c r="B4" s="76" t="s">
        <v>67</v>
      </c>
      <c r="C4" s="75" t="s">
        <v>86</v>
      </c>
      <c r="D4" s="64" t="s">
        <v>69</v>
      </c>
      <c r="E4" s="76" t="s">
        <v>9</v>
      </c>
      <c r="F4" s="76" t="s">
        <v>10</v>
      </c>
      <c r="G4" s="76" t="s">
        <v>11</v>
      </c>
      <c r="H4" s="76" t="s">
        <v>68</v>
      </c>
    </row>
    <row r="5" spans="1:10" ht="24" customHeight="1" x14ac:dyDescent="0.25">
      <c r="A5" s="60">
        <v>1</v>
      </c>
      <c r="B5" s="56" t="s">
        <v>70</v>
      </c>
      <c r="C5" s="60">
        <v>10</v>
      </c>
      <c r="D5" s="59">
        <v>1</v>
      </c>
      <c r="E5" s="60">
        <v>0</v>
      </c>
      <c r="F5" s="60">
        <v>0</v>
      </c>
      <c r="G5" s="60">
        <v>0</v>
      </c>
      <c r="H5" s="60">
        <v>11</v>
      </c>
      <c r="J5" s="77"/>
    </row>
    <row r="6" spans="1:10" ht="24" customHeight="1" x14ac:dyDescent="0.25">
      <c r="A6" s="60">
        <v>2</v>
      </c>
      <c r="B6" s="56" t="s">
        <v>71</v>
      </c>
      <c r="C6" s="60">
        <v>25</v>
      </c>
      <c r="D6" s="59">
        <v>10</v>
      </c>
      <c r="E6" s="60">
        <v>8</v>
      </c>
      <c r="F6" s="60">
        <v>2</v>
      </c>
      <c r="G6" s="60" t="s">
        <v>72</v>
      </c>
      <c r="H6" s="60" t="s">
        <v>73</v>
      </c>
      <c r="J6" s="77"/>
    </row>
    <row r="7" spans="1:10" ht="24" customHeight="1" x14ac:dyDescent="0.25">
      <c r="A7" s="60">
        <v>3</v>
      </c>
      <c r="B7" s="56" t="s">
        <v>74</v>
      </c>
      <c r="C7" s="60">
        <v>93</v>
      </c>
      <c r="D7" s="59">
        <v>27</v>
      </c>
      <c r="E7" s="60">
        <v>14</v>
      </c>
      <c r="F7" s="60">
        <v>2</v>
      </c>
      <c r="G7" s="60">
        <v>0</v>
      </c>
      <c r="H7" s="60" t="s">
        <v>75</v>
      </c>
      <c r="J7" s="77"/>
    </row>
    <row r="8" spans="1:10" ht="24" customHeight="1" x14ac:dyDescent="0.25">
      <c r="A8" s="60">
        <v>4</v>
      </c>
      <c r="B8" s="56" t="s">
        <v>76</v>
      </c>
      <c r="C8" s="60">
        <v>7</v>
      </c>
      <c r="D8" s="59">
        <v>2</v>
      </c>
      <c r="E8" s="60">
        <v>3</v>
      </c>
      <c r="F8" s="60">
        <v>2</v>
      </c>
      <c r="G8" s="60" t="s">
        <v>72</v>
      </c>
      <c r="H8" s="60" t="s">
        <v>77</v>
      </c>
      <c r="J8" s="77"/>
    </row>
    <row r="9" spans="1:10" ht="24" customHeight="1" x14ac:dyDescent="0.25">
      <c r="A9" s="60">
        <v>5</v>
      </c>
      <c r="B9" s="56" t="s">
        <v>78</v>
      </c>
      <c r="C9" s="60">
        <v>72</v>
      </c>
      <c r="D9" s="59">
        <v>12</v>
      </c>
      <c r="E9" s="63">
        <v>1</v>
      </c>
      <c r="F9" s="63">
        <v>0</v>
      </c>
      <c r="G9" s="60">
        <v>0</v>
      </c>
      <c r="H9" s="60" t="s">
        <v>79</v>
      </c>
      <c r="J9" s="77"/>
    </row>
    <row r="10" spans="1:10" ht="24" customHeight="1" x14ac:dyDescent="0.25">
      <c r="A10" s="60">
        <v>6</v>
      </c>
      <c r="B10" s="56" t="s">
        <v>80</v>
      </c>
      <c r="C10" s="60">
        <v>68</v>
      </c>
      <c r="D10" s="59">
        <v>7</v>
      </c>
      <c r="E10" s="60">
        <v>5</v>
      </c>
      <c r="F10" s="60">
        <v>0</v>
      </c>
      <c r="G10" s="60" t="s">
        <v>72</v>
      </c>
      <c r="H10" s="60" t="s">
        <v>81</v>
      </c>
      <c r="J10" s="77"/>
    </row>
    <row r="11" spans="1:10" ht="24" customHeight="1" x14ac:dyDescent="0.25">
      <c r="A11" s="60">
        <v>7</v>
      </c>
      <c r="B11" s="56" t="s">
        <v>82</v>
      </c>
      <c r="C11" s="60">
        <v>241</v>
      </c>
      <c r="D11" s="59">
        <v>2</v>
      </c>
      <c r="E11" s="60">
        <v>1</v>
      </c>
      <c r="F11" s="60">
        <v>0</v>
      </c>
      <c r="G11" s="60" t="s">
        <v>72</v>
      </c>
      <c r="H11" s="60" t="s">
        <v>83</v>
      </c>
      <c r="J11" s="77"/>
    </row>
    <row r="12" spans="1:10" ht="24" customHeight="1" x14ac:dyDescent="0.25">
      <c r="A12" s="60">
        <v>8</v>
      </c>
      <c r="B12" s="56" t="s">
        <v>84</v>
      </c>
      <c r="C12" s="60">
        <v>3</v>
      </c>
      <c r="D12" s="59">
        <v>4</v>
      </c>
      <c r="E12" s="60">
        <v>5</v>
      </c>
      <c r="F12" s="60">
        <v>0</v>
      </c>
      <c r="G12" s="60" t="s">
        <v>72</v>
      </c>
      <c r="H12" s="60" t="s">
        <v>85</v>
      </c>
      <c r="J12" s="77"/>
    </row>
    <row r="13" spans="1:10" ht="24" customHeight="1" x14ac:dyDescent="0.25">
      <c r="A13" s="79" t="s">
        <v>14</v>
      </c>
      <c r="B13" s="79"/>
      <c r="C13" s="74">
        <f>SUM(C5:C12)</f>
        <v>519</v>
      </c>
      <c r="D13" s="74">
        <f>SUM(D5:D12)</f>
        <v>65</v>
      </c>
      <c r="E13" s="74">
        <v>37</v>
      </c>
      <c r="F13" s="74">
        <v>6</v>
      </c>
      <c r="G13" s="74">
        <v>0</v>
      </c>
      <c r="H13" s="74">
        <v>627</v>
      </c>
      <c r="J13" s="78"/>
    </row>
  </sheetData>
  <mergeCells count="4">
    <mergeCell ref="A13:B13"/>
    <mergeCell ref="A1:H1"/>
    <mergeCell ref="A2:H2"/>
    <mergeCell ref="A3:H3"/>
  </mergeCells>
  <pageMargins left="0.38" right="0.28999999999999998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8" sqref="F8"/>
    </sheetView>
  </sheetViews>
  <sheetFormatPr defaultRowHeight="16.5" x14ac:dyDescent="0.25"/>
  <cols>
    <col min="1" max="1" width="5.33203125" customWidth="1"/>
    <col min="2" max="2" width="48.109375" customWidth="1"/>
    <col min="3" max="3" width="19.88671875" customWidth="1"/>
  </cols>
  <sheetData>
    <row r="1" spans="1:5" ht="25.5" customHeight="1" x14ac:dyDescent="0.25">
      <c r="A1" s="82" t="s">
        <v>40</v>
      </c>
      <c r="B1" s="82"/>
      <c r="C1" s="82"/>
    </row>
    <row r="2" spans="1:5" ht="28.5" customHeight="1" x14ac:dyDescent="0.25">
      <c r="A2" s="83" t="s">
        <v>182</v>
      </c>
      <c r="B2" s="84"/>
      <c r="C2" s="84"/>
    </row>
    <row r="3" spans="1:5" ht="20.25" customHeight="1" x14ac:dyDescent="0.25">
      <c r="A3" s="85" t="s">
        <v>62</v>
      </c>
      <c r="B3" s="86"/>
      <c r="C3" s="86"/>
    </row>
    <row r="4" spans="1:5" x14ac:dyDescent="0.25">
      <c r="A4" s="1"/>
      <c r="C4" s="2" t="s">
        <v>0</v>
      </c>
    </row>
    <row r="5" spans="1:5" ht="18.75" x14ac:dyDescent="0.25">
      <c r="A5" s="29" t="s">
        <v>1</v>
      </c>
      <c r="B5" s="28" t="s">
        <v>2</v>
      </c>
      <c r="C5" s="28" t="s">
        <v>3</v>
      </c>
    </row>
    <row r="6" spans="1:5" ht="32.25" customHeight="1" x14ac:dyDescent="0.25">
      <c r="A6" s="29" t="s">
        <v>15</v>
      </c>
      <c r="B6" s="31" t="s">
        <v>36</v>
      </c>
      <c r="C6" s="22">
        <v>870</v>
      </c>
      <c r="E6" s="51"/>
    </row>
    <row r="7" spans="1:5" ht="32.25" customHeight="1" x14ac:dyDescent="0.25">
      <c r="A7" s="30" t="s">
        <v>16</v>
      </c>
      <c r="B7" s="33" t="s">
        <v>20</v>
      </c>
      <c r="C7" s="23">
        <f>C8+C9</f>
        <v>5824</v>
      </c>
      <c r="E7" s="52"/>
    </row>
    <row r="8" spans="1:5" ht="32.25" customHeight="1" x14ac:dyDescent="0.25">
      <c r="A8" s="18">
        <v>1</v>
      </c>
      <c r="B8" s="26" t="s">
        <v>4</v>
      </c>
      <c r="C8" s="17">
        <v>424</v>
      </c>
      <c r="E8" s="53"/>
    </row>
    <row r="9" spans="1:5" ht="32.25" customHeight="1" x14ac:dyDescent="0.25">
      <c r="A9" s="32">
        <v>2</v>
      </c>
      <c r="B9" s="26" t="s">
        <v>5</v>
      </c>
      <c r="C9" s="17">
        <v>5400</v>
      </c>
      <c r="E9" s="53"/>
    </row>
    <row r="10" spans="1:5" ht="32.25" customHeight="1" x14ac:dyDescent="0.25">
      <c r="A10" s="30" t="s">
        <v>17</v>
      </c>
      <c r="B10" s="33" t="s">
        <v>19</v>
      </c>
      <c r="C10" s="23">
        <v>140</v>
      </c>
      <c r="E10" s="52"/>
    </row>
    <row r="11" spans="1:5" ht="32.25" customHeight="1" x14ac:dyDescent="0.25">
      <c r="A11" s="87" t="s">
        <v>18</v>
      </c>
      <c r="B11" s="87"/>
      <c r="C11" s="4">
        <f>C6+C7+C10</f>
        <v>6834</v>
      </c>
      <c r="E11" s="54"/>
    </row>
    <row r="12" spans="1:5" ht="18.75" x14ac:dyDescent="0.3">
      <c r="A12" s="88" t="s">
        <v>63</v>
      </c>
      <c r="B12" s="88"/>
      <c r="C12" s="88"/>
    </row>
  </sheetData>
  <mergeCells count="5">
    <mergeCell ref="A1:C1"/>
    <mergeCell ref="A2:C2"/>
    <mergeCell ref="A3:C3"/>
    <mergeCell ref="A11:B11"/>
    <mergeCell ref="A12:C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2"/>
    </sheetView>
  </sheetViews>
  <sheetFormatPr defaultRowHeight="16.5" x14ac:dyDescent="0.25"/>
  <cols>
    <col min="1" max="1" width="6" customWidth="1"/>
    <col min="2" max="2" width="24.21875" customWidth="1"/>
    <col min="3" max="3" width="10.21875" customWidth="1"/>
    <col min="4" max="4" width="16.5546875" customWidth="1"/>
    <col min="5" max="5" width="13.77734375" customWidth="1"/>
  </cols>
  <sheetData>
    <row r="1" spans="1:6" ht="18.75" x14ac:dyDescent="0.3">
      <c r="A1" s="89" t="s">
        <v>37</v>
      </c>
      <c r="B1" s="89"/>
      <c r="C1" s="89"/>
      <c r="D1" s="89"/>
      <c r="E1" s="89"/>
      <c r="F1" s="16"/>
    </row>
    <row r="2" spans="1:6" ht="18.75" x14ac:dyDescent="0.25">
      <c r="A2" s="82" t="s">
        <v>183</v>
      </c>
      <c r="B2" s="82"/>
      <c r="C2" s="82"/>
      <c r="D2" s="82"/>
      <c r="E2" s="82"/>
      <c r="F2" s="11"/>
    </row>
    <row r="3" spans="1:6" ht="25.5" customHeight="1" x14ac:dyDescent="0.25">
      <c r="A3" s="85" t="s">
        <v>62</v>
      </c>
      <c r="B3" s="91"/>
      <c r="C3" s="91"/>
      <c r="D3" s="91"/>
      <c r="E3" s="91"/>
      <c r="F3" s="12"/>
    </row>
    <row r="4" spans="1:6" ht="18.75" x14ac:dyDescent="0.25">
      <c r="A4" s="5"/>
      <c r="D4" s="92" t="s">
        <v>0</v>
      </c>
      <c r="E4" s="92"/>
    </row>
    <row r="5" spans="1:6" x14ac:dyDescent="0.25">
      <c r="A5" s="93" t="s">
        <v>1</v>
      </c>
      <c r="B5" s="93" t="s">
        <v>6</v>
      </c>
      <c r="C5" s="93" t="s">
        <v>7</v>
      </c>
      <c r="D5" s="93" t="s">
        <v>21</v>
      </c>
      <c r="E5" s="93" t="s">
        <v>8</v>
      </c>
    </row>
    <row r="6" spans="1:6" x14ac:dyDescent="0.25">
      <c r="A6" s="93"/>
      <c r="B6" s="93"/>
      <c r="C6" s="93"/>
      <c r="D6" s="93"/>
      <c r="E6" s="93"/>
    </row>
    <row r="7" spans="1:6" ht="47.25" x14ac:dyDescent="0.25">
      <c r="A7" s="3">
        <v>1</v>
      </c>
      <c r="B7" s="34" t="s">
        <v>25</v>
      </c>
      <c r="C7" s="6">
        <f>65+37</f>
        <v>102</v>
      </c>
      <c r="D7" s="3">
        <v>1</v>
      </c>
      <c r="E7" s="3">
        <f>C7*D7</f>
        <v>102</v>
      </c>
    </row>
    <row r="8" spans="1:6" ht="18.75" x14ac:dyDescent="0.25">
      <c r="A8" s="3">
        <v>2</v>
      </c>
      <c r="B8" s="35" t="s">
        <v>10</v>
      </c>
      <c r="C8" s="7">
        <v>6</v>
      </c>
      <c r="D8" s="3">
        <v>2</v>
      </c>
      <c r="E8" s="3">
        <f>C8*D8</f>
        <v>12</v>
      </c>
    </row>
    <row r="9" spans="1:6" ht="18.75" x14ac:dyDescent="0.25">
      <c r="A9" s="3">
        <v>3</v>
      </c>
      <c r="B9" s="35" t="s">
        <v>11</v>
      </c>
      <c r="C9" s="7">
        <v>0</v>
      </c>
      <c r="D9" s="3">
        <v>3</v>
      </c>
      <c r="E9" s="3">
        <f>C9*D9</f>
        <v>0</v>
      </c>
    </row>
    <row r="10" spans="1:6" ht="18.75" x14ac:dyDescent="0.25">
      <c r="A10" s="87" t="s">
        <v>14</v>
      </c>
      <c r="B10" s="87"/>
      <c r="C10" s="8"/>
      <c r="D10" s="9"/>
      <c r="E10" s="10">
        <f>SUM(E7:E9)</f>
        <v>114</v>
      </c>
    </row>
    <row r="11" spans="1:6" ht="18.75" x14ac:dyDescent="0.25">
      <c r="A11" s="20"/>
      <c r="B11" s="20"/>
      <c r="C11" s="13"/>
      <c r="D11" s="14"/>
      <c r="E11" s="15"/>
    </row>
    <row r="12" spans="1:6" ht="21" customHeight="1" x14ac:dyDescent="0.3">
      <c r="A12" s="90" t="s">
        <v>31</v>
      </c>
      <c r="B12" s="90"/>
      <c r="C12" s="90"/>
      <c r="D12" s="90"/>
      <c r="E12" s="90"/>
    </row>
  </sheetData>
  <mergeCells count="11">
    <mergeCell ref="A1:E1"/>
    <mergeCell ref="A2:E2"/>
    <mergeCell ref="A12:E12"/>
    <mergeCell ref="A3:E3"/>
    <mergeCell ref="A10:B10"/>
    <mergeCell ref="D4:E4"/>
    <mergeCell ref="A5:A6"/>
    <mergeCell ref="B5:B6"/>
    <mergeCell ref="C5:C6"/>
    <mergeCell ref="D5:D6"/>
    <mergeCell ref="E5:E6"/>
  </mergeCells>
  <pageMargins left="0.7" right="0.7" top="0.5600000000000000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2"/>
    </sheetView>
  </sheetViews>
  <sheetFormatPr defaultRowHeight="16.5" x14ac:dyDescent="0.25"/>
  <cols>
    <col min="1" max="1" width="7.33203125" customWidth="1"/>
    <col min="2" max="2" width="24.44140625" customWidth="1"/>
    <col min="3" max="3" width="9.5546875" customWidth="1"/>
    <col min="4" max="4" width="17.44140625" customWidth="1"/>
    <col min="5" max="5" width="16.33203125" customWidth="1"/>
  </cols>
  <sheetData>
    <row r="1" spans="1:6" ht="18.75" x14ac:dyDescent="0.3">
      <c r="A1" s="89" t="s">
        <v>38</v>
      </c>
      <c r="B1" s="89"/>
      <c r="C1" s="89"/>
      <c r="D1" s="89"/>
      <c r="E1" s="89"/>
    </row>
    <row r="2" spans="1:6" ht="40.5" customHeight="1" x14ac:dyDescent="0.25">
      <c r="A2" s="84" t="s">
        <v>184</v>
      </c>
      <c r="B2" s="82"/>
      <c r="C2" s="82"/>
      <c r="D2" s="82"/>
      <c r="E2" s="82"/>
      <c r="F2" s="11"/>
    </row>
    <row r="3" spans="1:6" ht="31.5" customHeight="1" x14ac:dyDescent="0.25">
      <c r="A3" s="85" t="s">
        <v>45</v>
      </c>
      <c r="B3" s="91"/>
      <c r="C3" s="91"/>
      <c r="D3" s="91"/>
      <c r="E3" s="91"/>
      <c r="F3" s="12"/>
    </row>
    <row r="4" spans="1:6" x14ac:dyDescent="0.25">
      <c r="A4" s="45"/>
      <c r="B4" s="46"/>
      <c r="C4" s="46"/>
      <c r="D4" s="46"/>
      <c r="E4" s="46" t="s">
        <v>61</v>
      </c>
      <c r="F4" s="12"/>
    </row>
    <row r="5" spans="1:6" ht="16.5" customHeight="1" x14ac:dyDescent="0.25">
      <c r="A5" s="95" t="s">
        <v>1</v>
      </c>
      <c r="B5" s="95" t="s">
        <v>6</v>
      </c>
      <c r="C5" s="95" t="s">
        <v>7</v>
      </c>
      <c r="D5" s="95" t="s">
        <v>21</v>
      </c>
      <c r="E5" s="95" t="s">
        <v>8</v>
      </c>
    </row>
    <row r="6" spans="1:6" ht="16.5" customHeight="1" x14ac:dyDescent="0.25">
      <c r="A6" s="95"/>
      <c r="B6" s="95"/>
      <c r="C6" s="95"/>
      <c r="D6" s="95"/>
      <c r="E6" s="95"/>
    </row>
    <row r="7" spans="1:6" ht="47.25" x14ac:dyDescent="0.25">
      <c r="A7" s="32">
        <v>1</v>
      </c>
      <c r="B7" s="36" t="s">
        <v>27</v>
      </c>
      <c r="C7" s="27">
        <f>65+37</f>
        <v>102</v>
      </c>
      <c r="D7" s="32">
        <v>3</v>
      </c>
      <c r="E7" s="40">
        <f>C7*D7</f>
        <v>306</v>
      </c>
    </row>
    <row r="8" spans="1:6" x14ac:dyDescent="0.25">
      <c r="A8" s="32">
        <v>2</v>
      </c>
      <c r="B8" s="27" t="s">
        <v>10</v>
      </c>
      <c r="C8" s="37">
        <v>6</v>
      </c>
      <c r="D8" s="32">
        <v>4</v>
      </c>
      <c r="E8" s="40">
        <f>C8*D8</f>
        <v>24</v>
      </c>
    </row>
    <row r="9" spans="1:6" x14ac:dyDescent="0.25">
      <c r="A9" s="32">
        <v>3</v>
      </c>
      <c r="B9" s="27" t="s">
        <v>11</v>
      </c>
      <c r="C9" s="37">
        <v>0</v>
      </c>
      <c r="D9" s="32">
        <v>5</v>
      </c>
      <c r="E9" s="40">
        <f>C9*D9</f>
        <v>0</v>
      </c>
    </row>
    <row r="10" spans="1:6" x14ac:dyDescent="0.25">
      <c r="A10" s="94" t="s">
        <v>14</v>
      </c>
      <c r="B10" s="94"/>
      <c r="C10" s="38"/>
      <c r="D10" s="37"/>
      <c r="E10" s="25">
        <f>SUM(E7:E9)</f>
        <v>330</v>
      </c>
    </row>
    <row r="11" spans="1:6" ht="18.75" x14ac:dyDescent="0.25">
      <c r="A11" s="20"/>
      <c r="B11" s="20"/>
      <c r="C11" s="13"/>
      <c r="D11" s="14"/>
      <c r="E11" s="15"/>
    </row>
    <row r="12" spans="1:6" ht="18.75" x14ac:dyDescent="0.3">
      <c r="A12" s="88" t="s">
        <v>32</v>
      </c>
      <c r="B12" s="88"/>
      <c r="C12" s="88"/>
      <c r="D12" s="88"/>
      <c r="E12" s="88"/>
      <c r="F12" s="19"/>
    </row>
  </sheetData>
  <mergeCells count="10">
    <mergeCell ref="A12:E12"/>
    <mergeCell ref="A3:E3"/>
    <mergeCell ref="A10:B10"/>
    <mergeCell ref="A1:E1"/>
    <mergeCell ref="A5:A6"/>
    <mergeCell ref="B5:B6"/>
    <mergeCell ref="C5:C6"/>
    <mergeCell ref="D5:D6"/>
    <mergeCell ref="E5:E6"/>
    <mergeCell ref="A2:E2"/>
  </mergeCells>
  <pageMargins left="0.7" right="0.4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7" sqref="G7"/>
    </sheetView>
  </sheetViews>
  <sheetFormatPr defaultRowHeight="16.5" x14ac:dyDescent="0.25"/>
  <cols>
    <col min="1" max="1" width="5.77734375" customWidth="1"/>
    <col min="2" max="2" width="22.6640625" customWidth="1"/>
    <col min="3" max="3" width="13.33203125" customWidth="1"/>
    <col min="4" max="4" width="14.77734375" customWidth="1"/>
    <col min="5" max="5" width="16.77734375" customWidth="1"/>
  </cols>
  <sheetData>
    <row r="1" spans="1:5" ht="18.75" x14ac:dyDescent="0.3">
      <c r="A1" s="89" t="s">
        <v>39</v>
      </c>
      <c r="B1" s="89"/>
      <c r="C1" s="89"/>
      <c r="D1" s="89"/>
      <c r="E1" s="89"/>
    </row>
    <row r="2" spans="1:5" ht="48.75" customHeight="1" x14ac:dyDescent="0.25">
      <c r="A2" s="84" t="s">
        <v>185</v>
      </c>
      <c r="B2" s="82"/>
      <c r="C2" s="82"/>
      <c r="D2" s="82"/>
      <c r="E2" s="82"/>
    </row>
    <row r="3" spans="1:5" ht="30" customHeight="1" x14ac:dyDescent="0.25">
      <c r="A3" s="85" t="s">
        <v>60</v>
      </c>
      <c r="B3" s="91"/>
      <c r="C3" s="91"/>
      <c r="D3" s="91"/>
      <c r="E3" s="91"/>
    </row>
    <row r="4" spans="1:5" ht="18.75" customHeight="1" x14ac:dyDescent="0.25">
      <c r="A4" s="45"/>
      <c r="B4" s="46"/>
      <c r="C4" s="46"/>
      <c r="D4" s="46"/>
      <c r="E4" s="46" t="s">
        <v>61</v>
      </c>
    </row>
    <row r="5" spans="1:5" ht="16.5" customHeight="1" x14ac:dyDescent="0.25">
      <c r="A5" s="95" t="s">
        <v>1</v>
      </c>
      <c r="B5" s="95" t="s">
        <v>6</v>
      </c>
      <c r="C5" s="95" t="s">
        <v>7</v>
      </c>
      <c r="D5" s="95" t="s">
        <v>21</v>
      </c>
      <c r="E5" s="95" t="s">
        <v>8</v>
      </c>
    </row>
    <row r="6" spans="1:5" ht="16.5" customHeight="1" x14ac:dyDescent="0.25">
      <c r="A6" s="95"/>
      <c r="B6" s="95"/>
      <c r="C6" s="95"/>
      <c r="D6" s="95"/>
      <c r="E6" s="95"/>
    </row>
    <row r="7" spans="1:5" ht="47.25" x14ac:dyDescent="0.25">
      <c r="A7" s="32">
        <v>1</v>
      </c>
      <c r="B7" s="36" t="s">
        <v>26</v>
      </c>
      <c r="C7" s="27">
        <f>65+37</f>
        <v>102</v>
      </c>
      <c r="D7" s="32">
        <v>5</v>
      </c>
      <c r="E7" s="40">
        <f>C7*D7</f>
        <v>510</v>
      </c>
    </row>
    <row r="8" spans="1:5" x14ac:dyDescent="0.25">
      <c r="A8" s="32">
        <v>2</v>
      </c>
      <c r="B8" s="27" t="s">
        <v>10</v>
      </c>
      <c r="C8" s="37">
        <v>6</v>
      </c>
      <c r="D8" s="32">
        <v>6</v>
      </c>
      <c r="E8" s="40">
        <f>C8*D8</f>
        <v>36</v>
      </c>
    </row>
    <row r="9" spans="1:5" x14ac:dyDescent="0.25">
      <c r="A9" s="32">
        <v>3</v>
      </c>
      <c r="B9" s="27" t="s">
        <v>11</v>
      </c>
      <c r="C9" s="37">
        <v>0</v>
      </c>
      <c r="D9" s="32">
        <v>7</v>
      </c>
      <c r="E9" s="40">
        <f>C9*D9</f>
        <v>0</v>
      </c>
    </row>
    <row r="10" spans="1:5" x14ac:dyDescent="0.25">
      <c r="A10" s="94" t="s">
        <v>12</v>
      </c>
      <c r="B10" s="94"/>
      <c r="C10" s="38"/>
      <c r="D10" s="37"/>
      <c r="E10" s="25">
        <f>SUM(E7:E9)</f>
        <v>546</v>
      </c>
    </row>
    <row r="12" spans="1:5" ht="18.75" x14ac:dyDescent="0.3">
      <c r="A12" s="88" t="s">
        <v>33</v>
      </c>
      <c r="B12" s="88"/>
      <c r="C12" s="88"/>
      <c r="D12" s="88"/>
      <c r="E12" s="88"/>
    </row>
  </sheetData>
  <mergeCells count="10">
    <mergeCell ref="A10:B10"/>
    <mergeCell ref="A12:E12"/>
    <mergeCell ref="A1:E1"/>
    <mergeCell ref="A2:E2"/>
    <mergeCell ref="A3:E3"/>
    <mergeCell ref="A5:A6"/>
    <mergeCell ref="B5:B6"/>
    <mergeCell ref="C5:C6"/>
    <mergeCell ref="D5:D6"/>
    <mergeCell ref="E5:E6"/>
  </mergeCells>
  <pageMargins left="0.7" right="0.2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2" sqref="A2:E2"/>
    </sheetView>
  </sheetViews>
  <sheetFormatPr defaultRowHeight="16.5" x14ac:dyDescent="0.25"/>
  <cols>
    <col min="1" max="1" width="6" customWidth="1"/>
    <col min="2" max="2" width="22.33203125" customWidth="1"/>
    <col min="3" max="3" width="12.6640625" customWidth="1"/>
    <col min="4" max="4" width="16.21875" customWidth="1"/>
    <col min="5" max="5" width="17.77734375" customWidth="1"/>
  </cols>
  <sheetData>
    <row r="1" spans="1:5" ht="18.75" x14ac:dyDescent="0.3">
      <c r="A1" s="89" t="s">
        <v>41</v>
      </c>
      <c r="B1" s="89"/>
      <c r="C1" s="89"/>
      <c r="D1" s="89"/>
      <c r="E1" s="89"/>
    </row>
    <row r="2" spans="1:5" ht="18.75" x14ac:dyDescent="0.25">
      <c r="A2" s="82" t="s">
        <v>186</v>
      </c>
      <c r="B2" s="82"/>
      <c r="C2" s="82"/>
      <c r="D2" s="82"/>
      <c r="E2" s="82"/>
    </row>
    <row r="3" spans="1:5" ht="28.5" customHeight="1" x14ac:dyDescent="0.25">
      <c r="A3" s="85" t="s">
        <v>45</v>
      </c>
      <c r="B3" s="91"/>
      <c r="C3" s="91"/>
      <c r="D3" s="91"/>
      <c r="E3" s="91"/>
    </row>
    <row r="4" spans="1:5" ht="18.75" x14ac:dyDescent="0.25">
      <c r="A4" s="5"/>
      <c r="D4" s="92" t="s">
        <v>0</v>
      </c>
      <c r="E4" s="92"/>
    </row>
    <row r="5" spans="1:5" ht="16.5" customHeight="1" x14ac:dyDescent="0.25">
      <c r="A5" s="95" t="s">
        <v>1</v>
      </c>
      <c r="B5" s="95" t="s">
        <v>6</v>
      </c>
      <c r="C5" s="95" t="s">
        <v>7</v>
      </c>
      <c r="D5" s="95" t="s">
        <v>21</v>
      </c>
      <c r="E5" s="95" t="s">
        <v>8</v>
      </c>
    </row>
    <row r="6" spans="1:5" ht="16.5" customHeight="1" x14ac:dyDescent="0.25">
      <c r="A6" s="95"/>
      <c r="B6" s="95"/>
      <c r="C6" s="95"/>
      <c r="D6" s="95"/>
      <c r="E6" s="95"/>
    </row>
    <row r="7" spans="1:5" ht="47.25" x14ac:dyDescent="0.25">
      <c r="A7" s="40">
        <v>1</v>
      </c>
      <c r="B7" s="36" t="s">
        <v>26</v>
      </c>
      <c r="C7" s="27">
        <f>65+37</f>
        <v>102</v>
      </c>
      <c r="D7" s="32">
        <v>8</v>
      </c>
      <c r="E7" s="32">
        <f>C7*D7</f>
        <v>816</v>
      </c>
    </row>
    <row r="8" spans="1:5" x14ac:dyDescent="0.25">
      <c r="A8" s="40">
        <v>2</v>
      </c>
      <c r="B8" s="27" t="s">
        <v>10</v>
      </c>
      <c r="C8" s="37">
        <v>6</v>
      </c>
      <c r="D8" s="32">
        <v>9</v>
      </c>
      <c r="E8" s="32">
        <f>C8*D8</f>
        <v>54</v>
      </c>
    </row>
    <row r="9" spans="1:5" x14ac:dyDescent="0.25">
      <c r="A9" s="40">
        <v>3</v>
      </c>
      <c r="B9" s="27" t="s">
        <v>11</v>
      </c>
      <c r="C9" s="37">
        <v>0</v>
      </c>
      <c r="D9" s="32">
        <v>10</v>
      </c>
      <c r="E9" s="32">
        <f>C9*D9</f>
        <v>0</v>
      </c>
    </row>
    <row r="10" spans="1:5" ht="27" customHeight="1" x14ac:dyDescent="0.25">
      <c r="A10" s="94" t="s">
        <v>14</v>
      </c>
      <c r="B10" s="94"/>
      <c r="C10" s="38"/>
      <c r="D10" s="37"/>
      <c r="E10" s="39">
        <f>SUM(E7:E9)</f>
        <v>870</v>
      </c>
    </row>
    <row r="11" spans="1:5" x14ac:dyDescent="0.25">
      <c r="A11" s="41"/>
      <c r="B11" s="41"/>
      <c r="C11" s="41"/>
      <c r="D11" s="41"/>
      <c r="E11" s="41"/>
    </row>
    <row r="12" spans="1:5" x14ac:dyDescent="0.25">
      <c r="A12" s="96" t="s">
        <v>34</v>
      </c>
      <c r="B12" s="96"/>
      <c r="C12" s="96"/>
      <c r="D12" s="96"/>
      <c r="E12" s="96"/>
    </row>
  </sheetData>
  <mergeCells count="11">
    <mergeCell ref="A10:B10"/>
    <mergeCell ref="A12:E12"/>
    <mergeCell ref="A1:E1"/>
    <mergeCell ref="A2:E2"/>
    <mergeCell ref="D4:E4"/>
    <mergeCell ref="A5:A6"/>
    <mergeCell ref="B5:B6"/>
    <mergeCell ref="C5:C6"/>
    <mergeCell ref="D5:D6"/>
    <mergeCell ref="E5:E6"/>
    <mergeCell ref="A3:E3"/>
  </mergeCells>
  <pageMargins left="0.7" right="0.53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I8" sqref="I8"/>
    </sheetView>
  </sheetViews>
  <sheetFormatPr defaultRowHeight="16.5" x14ac:dyDescent="0.25"/>
  <cols>
    <col min="1" max="1" width="5.5546875" customWidth="1"/>
    <col min="2" max="2" width="34.33203125" bestFit="1" customWidth="1"/>
    <col min="3" max="3" width="9.77734375" customWidth="1"/>
    <col min="4" max="4" width="9.6640625" customWidth="1"/>
    <col min="5" max="5" width="10.77734375" customWidth="1"/>
    <col min="6" max="6" width="11.88671875" customWidth="1"/>
    <col min="9" max="9" width="10" bestFit="1" customWidth="1"/>
  </cols>
  <sheetData>
    <row r="1" spans="1:8" ht="23.25" customHeight="1" x14ac:dyDescent="0.3">
      <c r="A1" s="82" t="s">
        <v>42</v>
      </c>
      <c r="B1" s="82"/>
      <c r="C1" s="82"/>
      <c r="D1" s="82"/>
      <c r="E1" s="82"/>
      <c r="F1" s="82"/>
      <c r="G1" s="16"/>
      <c r="H1" s="16"/>
    </row>
    <row r="2" spans="1:8" ht="45" customHeight="1" x14ac:dyDescent="0.25">
      <c r="A2" s="84" t="s">
        <v>187</v>
      </c>
      <c r="B2" s="82"/>
      <c r="C2" s="82"/>
      <c r="D2" s="82"/>
      <c r="E2" s="82"/>
      <c r="F2" s="82"/>
      <c r="G2" s="11"/>
      <c r="H2" s="11"/>
    </row>
    <row r="3" spans="1:8" ht="27" customHeight="1" x14ac:dyDescent="0.25">
      <c r="A3" s="91" t="s">
        <v>45</v>
      </c>
      <c r="B3" s="91"/>
      <c r="C3" s="91"/>
      <c r="D3" s="91"/>
      <c r="E3" s="91"/>
      <c r="F3" s="91"/>
    </row>
    <row r="4" spans="1:8" ht="18.75" x14ac:dyDescent="0.25">
      <c r="A4" s="24"/>
      <c r="B4" s="24"/>
      <c r="C4" s="24"/>
      <c r="D4" s="97" t="s">
        <v>13</v>
      </c>
      <c r="E4" s="97"/>
      <c r="F4" s="97"/>
    </row>
    <row r="5" spans="1:8" ht="22.5" customHeight="1" x14ac:dyDescent="0.25">
      <c r="A5" s="95" t="s">
        <v>1</v>
      </c>
      <c r="B5" s="95" t="s">
        <v>6</v>
      </c>
      <c r="C5" s="95" t="s">
        <v>29</v>
      </c>
      <c r="D5" s="95" t="s">
        <v>57</v>
      </c>
      <c r="E5" s="95" t="s">
        <v>28</v>
      </c>
      <c r="F5" s="95" t="s">
        <v>59</v>
      </c>
    </row>
    <row r="6" spans="1:8" ht="22.5" customHeight="1" x14ac:dyDescent="0.25">
      <c r="A6" s="95"/>
      <c r="B6" s="95"/>
      <c r="C6" s="95"/>
      <c r="D6" s="95"/>
      <c r="E6" s="95"/>
      <c r="F6" s="95"/>
    </row>
    <row r="7" spans="1:8" ht="22.5" customHeight="1" x14ac:dyDescent="0.25">
      <c r="A7" s="32">
        <v>1</v>
      </c>
      <c r="B7" s="27" t="s">
        <v>56</v>
      </c>
      <c r="C7" s="37">
        <v>65</v>
      </c>
      <c r="D7" s="37">
        <v>1</v>
      </c>
      <c r="E7" s="37">
        <f>(6*15000*30)/1000000</f>
        <v>2.7</v>
      </c>
      <c r="F7" s="42">
        <f>C7*D7*E7</f>
        <v>175.5</v>
      </c>
    </row>
    <row r="8" spans="1:8" ht="22.5" customHeight="1" x14ac:dyDescent="0.25">
      <c r="A8" s="32">
        <v>2</v>
      </c>
      <c r="B8" s="27" t="s">
        <v>9</v>
      </c>
      <c r="C8" s="37">
        <v>37</v>
      </c>
      <c r="D8" s="37">
        <v>2</v>
      </c>
      <c r="E8" s="37">
        <f>(6*15000*30)/1000000</f>
        <v>2.7</v>
      </c>
      <c r="F8" s="42">
        <f>C8*D8*E8</f>
        <v>199.8</v>
      </c>
    </row>
    <row r="9" spans="1:8" ht="22.5" customHeight="1" x14ac:dyDescent="0.25">
      <c r="A9" s="32">
        <v>3</v>
      </c>
      <c r="B9" s="27" t="s">
        <v>10</v>
      </c>
      <c r="C9" s="37">
        <v>6</v>
      </c>
      <c r="D9" s="37">
        <v>3</v>
      </c>
      <c r="E9" s="37">
        <f>(6*15000*30)/1000000</f>
        <v>2.7</v>
      </c>
      <c r="F9" s="42">
        <f>C9*D9*E9</f>
        <v>48.6</v>
      </c>
    </row>
    <row r="10" spans="1:8" ht="22.5" customHeight="1" x14ac:dyDescent="0.25">
      <c r="A10" s="32">
        <v>4</v>
      </c>
      <c r="B10" s="27" t="s">
        <v>11</v>
      </c>
      <c r="C10" s="37">
        <v>0</v>
      </c>
      <c r="D10" s="37">
        <v>4</v>
      </c>
      <c r="E10" s="37">
        <f>(6*15000*30)/1000000</f>
        <v>2.7</v>
      </c>
      <c r="F10" s="42">
        <f>C10*D10*E10</f>
        <v>0</v>
      </c>
    </row>
    <row r="11" spans="1:8" ht="22.5" customHeight="1" x14ac:dyDescent="0.25">
      <c r="A11" s="94" t="s">
        <v>14</v>
      </c>
      <c r="B11" s="94"/>
      <c r="C11" s="38"/>
      <c r="D11" s="38"/>
      <c r="E11" s="37"/>
      <c r="F11" s="25">
        <f>SUM(F7:F10)</f>
        <v>423.90000000000003</v>
      </c>
    </row>
    <row r="12" spans="1:8" x14ac:dyDescent="0.25">
      <c r="A12" t="s">
        <v>22</v>
      </c>
    </row>
    <row r="13" spans="1:8" x14ac:dyDescent="0.25">
      <c r="A13" t="s">
        <v>23</v>
      </c>
    </row>
    <row r="14" spans="1:8" ht="24" customHeight="1" x14ac:dyDescent="0.25">
      <c r="A14" s="21" t="s">
        <v>24</v>
      </c>
      <c r="B14" s="21"/>
      <c r="C14" s="21"/>
    </row>
    <row r="15" spans="1:8" ht="19.5" customHeight="1" x14ac:dyDescent="0.3">
      <c r="A15" s="88" t="s">
        <v>35</v>
      </c>
      <c r="B15" s="88"/>
      <c r="C15" s="88"/>
      <c r="D15" s="88"/>
      <c r="E15" s="88"/>
      <c r="F15" s="88"/>
    </row>
  </sheetData>
  <mergeCells count="12">
    <mergeCell ref="A11:B11"/>
    <mergeCell ref="A15:F15"/>
    <mergeCell ref="A1:F1"/>
    <mergeCell ref="A2:F2"/>
    <mergeCell ref="D4:F4"/>
    <mergeCell ref="B5:B6"/>
    <mergeCell ref="D5:D6"/>
    <mergeCell ref="C5:C6"/>
    <mergeCell ref="E5:E6"/>
    <mergeCell ref="F5:F6"/>
    <mergeCell ref="A5:A6"/>
    <mergeCell ref="A3:F3"/>
  </mergeCells>
  <pageMargins left="0.2" right="0.2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H8" sqref="G8:H8"/>
    </sheetView>
  </sheetViews>
  <sheetFormatPr defaultRowHeight="16.5" x14ac:dyDescent="0.25"/>
  <cols>
    <col min="1" max="1" width="5.5546875" customWidth="1"/>
    <col min="2" max="2" width="22.88671875" customWidth="1"/>
    <col min="3" max="3" width="11.5546875" customWidth="1"/>
    <col min="4" max="4" width="13.109375" customWidth="1"/>
    <col min="5" max="5" width="18.109375" customWidth="1"/>
    <col min="6" max="6" width="14.109375" customWidth="1"/>
  </cols>
  <sheetData>
    <row r="1" spans="1:7" ht="18.75" x14ac:dyDescent="0.3">
      <c r="A1" s="89" t="s">
        <v>43</v>
      </c>
      <c r="B1" s="89"/>
      <c r="C1" s="89"/>
      <c r="D1" s="89"/>
      <c r="E1" s="89"/>
      <c r="F1" s="16"/>
    </row>
    <row r="2" spans="1:7" ht="42.75" customHeight="1" x14ac:dyDescent="0.3">
      <c r="A2" s="103" t="s">
        <v>188</v>
      </c>
      <c r="B2" s="89"/>
      <c r="C2" s="89"/>
      <c r="D2" s="89"/>
      <c r="E2" s="89"/>
      <c r="F2" s="16"/>
    </row>
    <row r="3" spans="1:7" ht="22.5" customHeight="1" x14ac:dyDescent="0.25">
      <c r="A3" s="91" t="s">
        <v>45</v>
      </c>
      <c r="B3" s="91"/>
      <c r="C3" s="91"/>
      <c r="D3" s="91"/>
      <c r="E3" s="91"/>
      <c r="F3" s="12"/>
    </row>
    <row r="4" spans="1:7" x14ac:dyDescent="0.25">
      <c r="D4" s="92" t="s">
        <v>0</v>
      </c>
      <c r="E4" s="92"/>
    </row>
    <row r="5" spans="1:7" ht="22.5" customHeight="1" x14ac:dyDescent="0.25">
      <c r="A5" s="95" t="s">
        <v>1</v>
      </c>
      <c r="B5" s="95" t="s">
        <v>6</v>
      </c>
      <c r="C5" s="95" t="s">
        <v>29</v>
      </c>
      <c r="D5" s="95" t="s">
        <v>30</v>
      </c>
      <c r="E5" s="95" t="s">
        <v>8</v>
      </c>
    </row>
    <row r="6" spans="1:7" ht="22.5" customHeight="1" x14ac:dyDescent="0.25">
      <c r="A6" s="95"/>
      <c r="B6" s="95"/>
      <c r="C6" s="95"/>
      <c r="D6" s="95"/>
      <c r="E6" s="95"/>
    </row>
    <row r="7" spans="1:7" ht="70.5" customHeight="1" x14ac:dyDescent="0.25">
      <c r="A7" s="32">
        <v>1</v>
      </c>
      <c r="B7" s="36" t="s">
        <v>27</v>
      </c>
      <c r="C7" s="27">
        <f>65+37</f>
        <v>102</v>
      </c>
      <c r="D7" s="27">
        <v>50</v>
      </c>
      <c r="E7" s="50">
        <f>C7*D7</f>
        <v>5100</v>
      </c>
    </row>
    <row r="8" spans="1:7" ht="22.5" customHeight="1" x14ac:dyDescent="0.25">
      <c r="A8" s="32">
        <v>2</v>
      </c>
      <c r="B8" s="27" t="s">
        <v>10</v>
      </c>
      <c r="C8" s="37">
        <v>6</v>
      </c>
      <c r="D8" s="37">
        <v>50</v>
      </c>
      <c r="E8" s="50">
        <f>C8*D8</f>
        <v>300</v>
      </c>
      <c r="G8" s="49"/>
    </row>
    <row r="9" spans="1:7" ht="22.5" customHeight="1" x14ac:dyDescent="0.25">
      <c r="A9" s="32">
        <v>3</v>
      </c>
      <c r="B9" s="27" t="s">
        <v>11</v>
      </c>
      <c r="C9" s="37">
        <v>0</v>
      </c>
      <c r="D9" s="37">
        <v>50</v>
      </c>
      <c r="E9" s="50">
        <f>C9*D9</f>
        <v>0</v>
      </c>
    </row>
    <row r="10" spans="1:7" ht="22.5" customHeight="1" x14ac:dyDescent="0.25">
      <c r="A10" s="98" t="s">
        <v>14</v>
      </c>
      <c r="B10" s="98"/>
      <c r="C10" s="44"/>
      <c r="D10" s="44"/>
      <c r="E10" s="50">
        <f>SUM(E6:E9)</f>
        <v>5400</v>
      </c>
    </row>
    <row r="11" spans="1:7" ht="18.75" x14ac:dyDescent="0.3">
      <c r="A11" s="88" t="s">
        <v>58</v>
      </c>
      <c r="B11" s="88"/>
      <c r="C11" s="88"/>
      <c r="D11" s="88"/>
      <c r="E11" s="88"/>
      <c r="F11" s="88"/>
    </row>
  </sheetData>
  <mergeCells count="11">
    <mergeCell ref="A11:F11"/>
    <mergeCell ref="A5:A6"/>
    <mergeCell ref="B5:B6"/>
    <mergeCell ref="C5:C6"/>
    <mergeCell ref="D5:D6"/>
    <mergeCell ref="E5:E6"/>
    <mergeCell ref="A3:E3"/>
    <mergeCell ref="A2:E2"/>
    <mergeCell ref="A1:E1"/>
    <mergeCell ref="D4:E4"/>
    <mergeCell ref="A10:B10"/>
  </mergeCells>
  <pageMargins left="0.53" right="0.33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2" sqref="F12"/>
    </sheetView>
  </sheetViews>
  <sheetFormatPr defaultRowHeight="16.5" x14ac:dyDescent="0.25"/>
  <cols>
    <col min="1" max="1" width="4.33203125" customWidth="1"/>
    <col min="2" max="2" width="15.33203125" customWidth="1"/>
    <col min="3" max="3" width="41.6640625" bestFit="1" customWidth="1"/>
    <col min="4" max="4" width="17.5546875" customWidth="1"/>
  </cols>
  <sheetData>
    <row r="1" spans="1:5" ht="18.75" x14ac:dyDescent="0.3">
      <c r="A1" s="89" t="s">
        <v>44</v>
      </c>
      <c r="B1" s="89"/>
      <c r="C1" s="89"/>
      <c r="D1" s="89"/>
      <c r="E1" s="16"/>
    </row>
    <row r="2" spans="1:5" ht="18.75" x14ac:dyDescent="0.3">
      <c r="A2" s="89" t="s">
        <v>189</v>
      </c>
      <c r="B2" s="89"/>
      <c r="C2" s="89"/>
      <c r="D2" s="89"/>
      <c r="E2" s="16"/>
    </row>
    <row r="3" spans="1:5" ht="21" customHeight="1" x14ac:dyDescent="0.25">
      <c r="A3" s="91" t="s">
        <v>45</v>
      </c>
      <c r="B3" s="91"/>
      <c r="C3" s="91"/>
      <c r="D3" s="91"/>
      <c r="E3" s="12"/>
    </row>
    <row r="4" spans="1:5" x14ac:dyDescent="0.25">
      <c r="D4" s="47"/>
    </row>
    <row r="5" spans="1:5" ht="25.5" customHeight="1" x14ac:dyDescent="0.25">
      <c r="A5" s="95" t="s">
        <v>1</v>
      </c>
      <c r="B5" s="95" t="s">
        <v>6</v>
      </c>
      <c r="C5" s="95" t="s">
        <v>55</v>
      </c>
      <c r="D5" s="95" t="s">
        <v>48</v>
      </c>
    </row>
    <row r="6" spans="1:5" ht="17.25" customHeight="1" x14ac:dyDescent="0.25">
      <c r="A6" s="95"/>
      <c r="B6" s="95"/>
      <c r="C6" s="95"/>
      <c r="D6" s="95"/>
    </row>
    <row r="7" spans="1:5" ht="25.5" customHeight="1" x14ac:dyDescent="0.25">
      <c r="A7" s="32">
        <v>1</v>
      </c>
      <c r="B7" s="36" t="s">
        <v>46</v>
      </c>
      <c r="C7" s="27" t="s">
        <v>47</v>
      </c>
      <c r="D7" s="43">
        <v>140</v>
      </c>
    </row>
    <row r="8" spans="1:5" ht="25.5" customHeight="1" x14ac:dyDescent="0.25">
      <c r="A8" s="32">
        <v>2</v>
      </c>
      <c r="B8" s="36" t="s">
        <v>50</v>
      </c>
      <c r="C8" s="37" t="s">
        <v>49</v>
      </c>
      <c r="D8" s="48">
        <v>6.8339999999999996</v>
      </c>
    </row>
    <row r="9" spans="1:5" ht="25.5" customHeight="1" x14ac:dyDescent="0.25">
      <c r="A9" s="32">
        <v>3</v>
      </c>
      <c r="B9" s="36" t="s">
        <v>51</v>
      </c>
      <c r="C9" s="37" t="s">
        <v>52</v>
      </c>
      <c r="D9" s="48">
        <v>4.7839999999999998</v>
      </c>
    </row>
    <row r="10" spans="1:5" ht="25.5" customHeight="1" x14ac:dyDescent="0.25">
      <c r="A10" s="32">
        <v>4</v>
      </c>
      <c r="B10" s="36" t="s">
        <v>53</v>
      </c>
      <c r="C10" s="37" t="s">
        <v>54</v>
      </c>
      <c r="D10" s="48">
        <v>3.4169999999999998</v>
      </c>
    </row>
  </sheetData>
  <mergeCells count="7">
    <mergeCell ref="A1:D1"/>
    <mergeCell ref="A2:D2"/>
    <mergeCell ref="A3:D3"/>
    <mergeCell ref="A5:A6"/>
    <mergeCell ref="B5:B6"/>
    <mergeCell ref="C5:C6"/>
    <mergeCell ref="D5:D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L14" sqref="L14"/>
    </sheetView>
  </sheetViews>
  <sheetFormatPr defaultRowHeight="16.5" x14ac:dyDescent="0.25"/>
  <cols>
    <col min="1" max="1" width="4" style="55" customWidth="1"/>
    <col min="2" max="2" width="11.21875" style="55" customWidth="1"/>
    <col min="3" max="16384" width="8.88671875" style="55"/>
  </cols>
  <sheetData>
    <row r="1" spans="1:9" ht="18.75" x14ac:dyDescent="0.25">
      <c r="A1" s="80" t="s">
        <v>88</v>
      </c>
      <c r="B1" s="80"/>
      <c r="C1" s="80"/>
      <c r="D1" s="80"/>
      <c r="E1" s="80"/>
      <c r="F1" s="80"/>
      <c r="G1" s="80"/>
      <c r="H1" s="80"/>
    </row>
    <row r="2" spans="1:9" ht="18.75" x14ac:dyDescent="0.25">
      <c r="A2" s="80" t="s">
        <v>190</v>
      </c>
      <c r="B2" s="80"/>
      <c r="C2" s="80"/>
      <c r="D2" s="80"/>
      <c r="E2" s="80"/>
      <c r="F2" s="80"/>
      <c r="G2" s="80"/>
      <c r="H2" s="80"/>
    </row>
    <row r="3" spans="1:9" x14ac:dyDescent="0.25">
      <c r="A3" s="81" t="s">
        <v>65</v>
      </c>
      <c r="B3" s="81"/>
      <c r="C3" s="81"/>
      <c r="D3" s="81"/>
      <c r="E3" s="81"/>
      <c r="F3" s="81"/>
      <c r="G3" s="81"/>
      <c r="H3" s="81"/>
    </row>
    <row r="5" spans="1:9" ht="38.25" customHeight="1" x14ac:dyDescent="0.25">
      <c r="A5" s="102" t="s">
        <v>66</v>
      </c>
      <c r="B5" s="99" t="s">
        <v>89</v>
      </c>
      <c r="C5" s="99" t="s">
        <v>90</v>
      </c>
      <c r="D5" s="99" t="s">
        <v>91</v>
      </c>
      <c r="E5" s="99" t="s">
        <v>92</v>
      </c>
      <c r="F5" s="99" t="s">
        <v>93</v>
      </c>
      <c r="G5" s="99" t="s">
        <v>94</v>
      </c>
      <c r="H5" s="99" t="s">
        <v>95</v>
      </c>
      <c r="I5" s="100" t="s">
        <v>175</v>
      </c>
    </row>
    <row r="6" spans="1:9" x14ac:dyDescent="0.25">
      <c r="A6" s="102"/>
      <c r="B6" s="99"/>
      <c r="C6" s="99"/>
      <c r="D6" s="99"/>
      <c r="E6" s="99"/>
      <c r="F6" s="99"/>
      <c r="G6" s="99"/>
      <c r="H6" s="99"/>
      <c r="I6" s="101"/>
    </row>
    <row r="7" spans="1:9" x14ac:dyDescent="0.25">
      <c r="A7" s="65" t="s">
        <v>15</v>
      </c>
      <c r="B7" s="67" t="s">
        <v>96</v>
      </c>
      <c r="C7" s="66"/>
      <c r="D7" s="66"/>
      <c r="E7" s="66"/>
      <c r="F7" s="68"/>
      <c r="G7" s="68"/>
      <c r="H7" s="68"/>
      <c r="I7" s="68"/>
    </row>
    <row r="8" spans="1:9" ht="30" x14ac:dyDescent="0.25">
      <c r="A8" s="66">
        <v>1</v>
      </c>
      <c r="B8" s="69" t="s">
        <v>97</v>
      </c>
      <c r="C8" s="66">
        <v>8</v>
      </c>
      <c r="D8" s="66" t="s">
        <v>98</v>
      </c>
      <c r="E8" s="66">
        <v>63</v>
      </c>
      <c r="F8" s="61" t="s">
        <v>99</v>
      </c>
      <c r="G8" s="61">
        <v>625</v>
      </c>
      <c r="H8" s="61">
        <v>1.875</v>
      </c>
      <c r="I8" s="61">
        <v>18.75</v>
      </c>
    </row>
    <row r="9" spans="1:9" x14ac:dyDescent="0.25">
      <c r="A9" s="66">
        <v>2</v>
      </c>
      <c r="B9" s="69" t="s">
        <v>100</v>
      </c>
      <c r="C9" s="66"/>
      <c r="D9" s="66"/>
      <c r="E9" s="66"/>
      <c r="F9" s="61"/>
      <c r="G9" s="57"/>
      <c r="H9" s="58"/>
      <c r="I9" s="58"/>
    </row>
    <row r="10" spans="1:9" x14ac:dyDescent="0.25">
      <c r="A10" s="66"/>
      <c r="B10" s="69" t="s">
        <v>101</v>
      </c>
      <c r="C10" s="66">
        <v>80</v>
      </c>
      <c r="D10" s="66" t="s">
        <v>102</v>
      </c>
      <c r="E10" s="66">
        <v>6</v>
      </c>
      <c r="F10" s="61" t="s">
        <v>103</v>
      </c>
      <c r="G10" s="61">
        <v>63</v>
      </c>
      <c r="H10" s="61">
        <v>188</v>
      </c>
      <c r="I10" s="61">
        <v>1.875</v>
      </c>
    </row>
    <row r="11" spans="1:9" x14ac:dyDescent="0.25">
      <c r="A11" s="70"/>
      <c r="B11" s="71" t="s">
        <v>104</v>
      </c>
      <c r="C11" s="72">
        <v>100</v>
      </c>
      <c r="D11" s="72" t="s">
        <v>105</v>
      </c>
      <c r="E11" s="72">
        <v>5</v>
      </c>
      <c r="F11" s="73" t="s">
        <v>106</v>
      </c>
      <c r="G11" s="61">
        <v>50</v>
      </c>
      <c r="H11" s="61">
        <v>150</v>
      </c>
      <c r="I11" s="61">
        <v>1.5</v>
      </c>
    </row>
    <row r="12" spans="1:9" x14ac:dyDescent="0.25">
      <c r="A12" s="66">
        <v>3</v>
      </c>
      <c r="B12" s="69" t="s">
        <v>107</v>
      </c>
      <c r="C12" s="66"/>
      <c r="D12" s="66"/>
      <c r="E12" s="66"/>
      <c r="F12" s="61"/>
      <c r="G12" s="57"/>
      <c r="H12" s="57"/>
      <c r="I12" s="57"/>
    </row>
    <row r="13" spans="1:9" x14ac:dyDescent="0.25">
      <c r="A13" s="66"/>
      <c r="B13" s="69" t="s">
        <v>101</v>
      </c>
      <c r="C13" s="66">
        <v>200</v>
      </c>
      <c r="D13" s="66" t="s">
        <v>108</v>
      </c>
      <c r="E13" s="66">
        <v>3</v>
      </c>
      <c r="F13" s="61" t="s">
        <v>109</v>
      </c>
      <c r="G13" s="61">
        <v>25</v>
      </c>
      <c r="H13" s="61">
        <v>75</v>
      </c>
      <c r="I13" s="61">
        <v>750</v>
      </c>
    </row>
    <row r="14" spans="1:9" x14ac:dyDescent="0.25">
      <c r="A14" s="66"/>
      <c r="B14" s="69" t="s">
        <v>104</v>
      </c>
      <c r="C14" s="66">
        <v>250</v>
      </c>
      <c r="D14" s="66" t="s">
        <v>110</v>
      </c>
      <c r="E14" s="66">
        <v>2</v>
      </c>
      <c r="F14" s="61" t="s">
        <v>111</v>
      </c>
      <c r="G14" s="61">
        <v>20</v>
      </c>
      <c r="H14" s="61">
        <v>60</v>
      </c>
      <c r="I14" s="61">
        <v>600</v>
      </c>
    </row>
    <row r="15" spans="1:9" x14ac:dyDescent="0.25">
      <c r="A15" s="66">
        <v>4</v>
      </c>
      <c r="B15" s="69" t="s">
        <v>112</v>
      </c>
      <c r="C15" s="66">
        <v>300</v>
      </c>
      <c r="D15" s="66" t="s">
        <v>113</v>
      </c>
      <c r="E15" s="66">
        <v>2</v>
      </c>
      <c r="F15" s="61" t="s">
        <v>114</v>
      </c>
      <c r="G15" s="61">
        <v>17</v>
      </c>
      <c r="H15" s="61">
        <v>50</v>
      </c>
      <c r="I15" s="61">
        <v>500</v>
      </c>
    </row>
    <row r="16" spans="1:9" x14ac:dyDescent="0.25">
      <c r="A16" s="65" t="s">
        <v>16</v>
      </c>
      <c r="B16" s="67" t="s">
        <v>115</v>
      </c>
      <c r="C16" s="66"/>
      <c r="D16" s="66"/>
      <c r="E16" s="66"/>
      <c r="F16" s="61"/>
      <c r="G16" s="58"/>
      <c r="H16" s="57"/>
      <c r="I16" s="57"/>
    </row>
    <row r="17" spans="1:9" x14ac:dyDescent="0.25">
      <c r="A17" s="66">
        <v>5</v>
      </c>
      <c r="B17" s="69" t="s">
        <v>116</v>
      </c>
      <c r="C17" s="66"/>
      <c r="D17" s="66"/>
      <c r="E17" s="66"/>
      <c r="F17" s="61"/>
      <c r="G17" s="58"/>
      <c r="H17" s="58"/>
      <c r="I17" s="58"/>
    </row>
    <row r="18" spans="1:9" x14ac:dyDescent="0.25">
      <c r="A18" s="66" t="s">
        <v>178</v>
      </c>
      <c r="B18" s="69" t="s">
        <v>117</v>
      </c>
      <c r="C18" s="66">
        <v>1.5</v>
      </c>
      <c r="D18" s="66" t="s">
        <v>118</v>
      </c>
      <c r="E18" s="66">
        <v>333</v>
      </c>
      <c r="F18" s="61" t="s">
        <v>119</v>
      </c>
      <c r="G18" s="61">
        <v>3.3330000000000002</v>
      </c>
      <c r="H18" s="61">
        <v>10</v>
      </c>
      <c r="I18" s="61">
        <v>100</v>
      </c>
    </row>
    <row r="19" spans="1:9" ht="30" x14ac:dyDescent="0.25">
      <c r="A19" s="66" t="s">
        <v>179</v>
      </c>
      <c r="B19" s="69" t="s">
        <v>120</v>
      </c>
      <c r="C19" s="66"/>
      <c r="D19" s="66"/>
      <c r="E19" s="66"/>
      <c r="F19" s="61"/>
      <c r="G19" s="57"/>
      <c r="H19" s="57"/>
      <c r="I19" s="57"/>
    </row>
    <row r="20" spans="1:9" x14ac:dyDescent="0.25">
      <c r="A20" s="66"/>
      <c r="B20" s="69" t="s">
        <v>121</v>
      </c>
      <c r="C20" s="66">
        <v>2.5</v>
      </c>
      <c r="D20" s="66" t="s">
        <v>122</v>
      </c>
      <c r="E20" s="66">
        <v>200</v>
      </c>
      <c r="F20" s="61" t="s">
        <v>123</v>
      </c>
      <c r="G20" s="61">
        <v>2</v>
      </c>
      <c r="H20" s="61">
        <v>6</v>
      </c>
      <c r="I20" s="61">
        <v>60</v>
      </c>
    </row>
    <row r="21" spans="1:9" x14ac:dyDescent="0.25">
      <c r="A21" s="66"/>
      <c r="B21" s="69" t="s">
        <v>124</v>
      </c>
      <c r="C21" s="66">
        <v>1.8</v>
      </c>
      <c r="D21" s="66" t="s">
        <v>125</v>
      </c>
      <c r="E21" s="66">
        <v>278</v>
      </c>
      <c r="F21" s="61" t="s">
        <v>126</v>
      </c>
      <c r="G21" s="61">
        <v>2.778</v>
      </c>
      <c r="H21" s="61">
        <v>8.3330000000000002</v>
      </c>
      <c r="I21" s="61">
        <v>83.332999999999998</v>
      </c>
    </row>
    <row r="22" spans="1:9" x14ac:dyDescent="0.25">
      <c r="A22" s="66">
        <v>6</v>
      </c>
      <c r="B22" s="69" t="s">
        <v>127</v>
      </c>
      <c r="C22" s="66"/>
      <c r="D22" s="66"/>
      <c r="E22" s="66"/>
      <c r="F22" s="61"/>
      <c r="G22" s="57"/>
      <c r="H22" s="57"/>
      <c r="I22" s="57"/>
    </row>
    <row r="23" spans="1:9" x14ac:dyDescent="0.25">
      <c r="A23" s="66" t="s">
        <v>177</v>
      </c>
      <c r="B23" s="69" t="s">
        <v>128</v>
      </c>
      <c r="C23" s="66"/>
      <c r="D23" s="66"/>
      <c r="E23" s="66"/>
      <c r="F23" s="61"/>
      <c r="G23" s="57"/>
      <c r="H23" s="57"/>
      <c r="I23" s="57"/>
    </row>
    <row r="24" spans="1:9" x14ac:dyDescent="0.25">
      <c r="A24" s="66"/>
      <c r="B24" s="69" t="s">
        <v>129</v>
      </c>
      <c r="C24" s="66">
        <v>1.8</v>
      </c>
      <c r="D24" s="66" t="s">
        <v>125</v>
      </c>
      <c r="E24" s="66">
        <v>278</v>
      </c>
      <c r="F24" s="61" t="s">
        <v>126</v>
      </c>
      <c r="G24" s="61">
        <v>2.778</v>
      </c>
      <c r="H24" s="61">
        <v>8.3330000000000002</v>
      </c>
      <c r="I24" s="61">
        <v>83.332999999999998</v>
      </c>
    </row>
    <row r="25" spans="1:9" x14ac:dyDescent="0.25">
      <c r="A25" s="66"/>
      <c r="B25" s="69" t="s">
        <v>130</v>
      </c>
      <c r="C25" s="66">
        <v>2.5</v>
      </c>
      <c r="D25" s="66" t="s">
        <v>122</v>
      </c>
      <c r="E25" s="66">
        <v>200</v>
      </c>
      <c r="F25" s="61" t="s">
        <v>123</v>
      </c>
      <c r="G25" s="61">
        <v>2</v>
      </c>
      <c r="H25" s="61">
        <v>6</v>
      </c>
      <c r="I25" s="61">
        <v>60</v>
      </c>
    </row>
    <row r="26" spans="1:9" ht="30" x14ac:dyDescent="0.25">
      <c r="A26" s="66" t="s">
        <v>180</v>
      </c>
      <c r="B26" s="69" t="s">
        <v>131</v>
      </c>
      <c r="C26" s="66">
        <v>1.5</v>
      </c>
      <c r="D26" s="66" t="s">
        <v>118</v>
      </c>
      <c r="E26" s="66">
        <v>333</v>
      </c>
      <c r="F26" s="61" t="s">
        <v>119</v>
      </c>
      <c r="G26" s="61">
        <v>3.3330000000000002</v>
      </c>
      <c r="H26" s="61">
        <v>10</v>
      </c>
      <c r="I26" s="61">
        <v>100</v>
      </c>
    </row>
    <row r="27" spans="1:9" x14ac:dyDescent="0.25">
      <c r="A27" s="66">
        <v>7</v>
      </c>
      <c r="B27" s="69" t="s">
        <v>132</v>
      </c>
      <c r="C27" s="66">
        <v>2.8</v>
      </c>
      <c r="D27" s="66" t="s">
        <v>133</v>
      </c>
      <c r="E27" s="66">
        <v>179</v>
      </c>
      <c r="F27" s="61" t="s">
        <v>134</v>
      </c>
      <c r="G27" s="61">
        <v>1.786</v>
      </c>
      <c r="H27" s="61">
        <v>5.3570000000000002</v>
      </c>
      <c r="I27" s="61">
        <v>53.570999999999998</v>
      </c>
    </row>
    <row r="28" spans="1:9" x14ac:dyDescent="0.25">
      <c r="A28" s="66">
        <v>8</v>
      </c>
      <c r="B28" s="69" t="s">
        <v>135</v>
      </c>
      <c r="C28" s="66">
        <v>4</v>
      </c>
      <c r="D28" s="66" t="s">
        <v>136</v>
      </c>
      <c r="E28" s="66">
        <v>125</v>
      </c>
      <c r="F28" s="61" t="s">
        <v>137</v>
      </c>
      <c r="G28" s="61">
        <v>1.25</v>
      </c>
      <c r="H28" s="61">
        <v>3.75</v>
      </c>
      <c r="I28" s="61">
        <v>37.5</v>
      </c>
    </row>
    <row r="29" spans="1:9" x14ac:dyDescent="0.25">
      <c r="A29" s="66">
        <v>9</v>
      </c>
      <c r="B29" s="69" t="s">
        <v>138</v>
      </c>
      <c r="C29" s="66">
        <v>0.15</v>
      </c>
      <c r="D29" s="66" t="s">
        <v>139</v>
      </c>
      <c r="E29" s="66">
        <v>3333</v>
      </c>
      <c r="F29" s="61" t="s">
        <v>140</v>
      </c>
      <c r="G29" s="61">
        <v>33.332999999999998</v>
      </c>
      <c r="H29" s="61">
        <v>100</v>
      </c>
      <c r="I29" s="61" t="s">
        <v>141</v>
      </c>
    </row>
    <row r="30" spans="1:9" x14ac:dyDescent="0.25">
      <c r="A30" s="66">
        <v>10</v>
      </c>
      <c r="B30" s="69" t="s">
        <v>142</v>
      </c>
      <c r="C30" s="66">
        <v>0.6</v>
      </c>
      <c r="D30" s="66" t="s">
        <v>143</v>
      </c>
      <c r="E30" s="66">
        <v>833</v>
      </c>
      <c r="F30" s="61" t="s">
        <v>144</v>
      </c>
      <c r="G30" s="61">
        <v>8.3330000000000002</v>
      </c>
      <c r="H30" s="61">
        <v>25</v>
      </c>
      <c r="I30" s="61">
        <v>250</v>
      </c>
    </row>
    <row r="31" spans="1:9" x14ac:dyDescent="0.25">
      <c r="A31" s="66">
        <v>11</v>
      </c>
      <c r="B31" s="69" t="s">
        <v>145</v>
      </c>
      <c r="C31" s="66">
        <v>80</v>
      </c>
      <c r="D31" s="66" t="s">
        <v>102</v>
      </c>
      <c r="E31" s="66">
        <v>6</v>
      </c>
      <c r="F31" s="61" t="s">
        <v>103</v>
      </c>
      <c r="G31" s="61">
        <v>63</v>
      </c>
      <c r="H31" s="61">
        <v>188</v>
      </c>
      <c r="I31" s="61">
        <v>1.875</v>
      </c>
    </row>
    <row r="32" spans="1:9" x14ac:dyDescent="0.25">
      <c r="A32" s="65" t="s">
        <v>17</v>
      </c>
      <c r="B32" s="67" t="s">
        <v>146</v>
      </c>
      <c r="C32" s="66"/>
      <c r="D32" s="66"/>
      <c r="E32" s="66"/>
      <c r="F32" s="61"/>
      <c r="G32" s="58"/>
      <c r="H32" s="58"/>
      <c r="I32" s="58"/>
    </row>
    <row r="33" spans="1:9" ht="30" x14ac:dyDescent="0.25">
      <c r="A33" s="66">
        <v>12</v>
      </c>
      <c r="B33" s="69" t="s">
        <v>147</v>
      </c>
      <c r="C33" s="66">
        <v>100</v>
      </c>
      <c r="D33" s="66" t="s">
        <v>105</v>
      </c>
      <c r="E33" s="66">
        <v>5</v>
      </c>
      <c r="F33" s="61" t="s">
        <v>106</v>
      </c>
      <c r="G33" s="61">
        <v>50</v>
      </c>
      <c r="H33" s="61">
        <v>150</v>
      </c>
      <c r="I33" s="61">
        <v>1.5</v>
      </c>
    </row>
    <row r="34" spans="1:9" x14ac:dyDescent="0.25">
      <c r="A34" s="66">
        <v>13</v>
      </c>
      <c r="B34" s="69" t="s">
        <v>148</v>
      </c>
      <c r="C34" s="66"/>
      <c r="D34" s="66"/>
      <c r="E34" s="66"/>
      <c r="F34" s="61"/>
      <c r="G34" s="57"/>
      <c r="H34" s="57"/>
      <c r="I34" s="57"/>
    </row>
    <row r="35" spans="1:9" x14ac:dyDescent="0.25">
      <c r="A35" s="66"/>
      <c r="B35" s="69" t="s">
        <v>149</v>
      </c>
      <c r="C35" s="66">
        <v>170</v>
      </c>
      <c r="D35" s="66" t="s">
        <v>150</v>
      </c>
      <c r="E35" s="66">
        <v>3</v>
      </c>
      <c r="F35" s="61" t="s">
        <v>151</v>
      </c>
      <c r="G35" s="61">
        <v>29</v>
      </c>
      <c r="H35" s="61">
        <v>88</v>
      </c>
      <c r="I35" s="61">
        <v>882</v>
      </c>
    </row>
    <row r="36" spans="1:9" x14ac:dyDescent="0.25">
      <c r="A36" s="66"/>
      <c r="B36" s="69" t="s">
        <v>152</v>
      </c>
      <c r="C36" s="66">
        <v>350</v>
      </c>
      <c r="D36" s="66" t="s">
        <v>153</v>
      </c>
      <c r="E36" s="66">
        <v>1</v>
      </c>
      <c r="F36" s="61" t="s">
        <v>154</v>
      </c>
      <c r="G36" s="61">
        <v>14</v>
      </c>
      <c r="H36" s="61">
        <v>43</v>
      </c>
      <c r="I36" s="61">
        <v>429</v>
      </c>
    </row>
    <row r="37" spans="1:9" x14ac:dyDescent="0.25">
      <c r="A37" s="66">
        <v>14</v>
      </c>
      <c r="B37" s="69" t="s">
        <v>155</v>
      </c>
      <c r="C37" s="66">
        <v>500</v>
      </c>
      <c r="D37" s="66">
        <v>1</v>
      </c>
      <c r="E37" s="66">
        <v>1</v>
      </c>
      <c r="F37" s="61" t="s">
        <v>156</v>
      </c>
      <c r="G37" s="61">
        <v>10</v>
      </c>
      <c r="H37" s="61">
        <v>30</v>
      </c>
      <c r="I37" s="61">
        <v>300</v>
      </c>
    </row>
    <row r="38" spans="1:9" x14ac:dyDescent="0.25">
      <c r="A38" s="65" t="s">
        <v>157</v>
      </c>
      <c r="B38" s="67" t="s">
        <v>158</v>
      </c>
      <c r="C38" s="65"/>
      <c r="D38" s="65"/>
      <c r="E38" s="65"/>
      <c r="F38" s="61"/>
      <c r="G38" s="57"/>
      <c r="H38" s="57"/>
      <c r="I38" s="57"/>
    </row>
    <row r="39" spans="1:9" ht="30" x14ac:dyDescent="0.25">
      <c r="A39" s="66">
        <v>15</v>
      </c>
      <c r="B39" s="69" t="s">
        <v>159</v>
      </c>
      <c r="C39" s="66">
        <v>120</v>
      </c>
      <c r="D39" s="66" t="s">
        <v>160</v>
      </c>
      <c r="E39" s="66">
        <v>4</v>
      </c>
      <c r="F39" s="61" t="s">
        <v>161</v>
      </c>
      <c r="G39" s="61">
        <v>42</v>
      </c>
      <c r="H39" s="61">
        <v>125</v>
      </c>
      <c r="I39" s="61">
        <v>1.25</v>
      </c>
    </row>
    <row r="40" spans="1:9" x14ac:dyDescent="0.25">
      <c r="A40" s="66">
        <v>16</v>
      </c>
      <c r="B40" s="69" t="s">
        <v>158</v>
      </c>
      <c r="C40" s="66">
        <v>350</v>
      </c>
      <c r="D40" s="66" t="s">
        <v>153</v>
      </c>
      <c r="E40" s="66">
        <v>1</v>
      </c>
      <c r="F40" s="61" t="s">
        <v>154</v>
      </c>
      <c r="G40" s="61">
        <v>14</v>
      </c>
      <c r="H40" s="61">
        <v>43</v>
      </c>
      <c r="I40" s="61">
        <v>429</v>
      </c>
    </row>
    <row r="41" spans="1:9" x14ac:dyDescent="0.25">
      <c r="A41" s="65" t="s">
        <v>162</v>
      </c>
      <c r="B41" s="67" t="s">
        <v>176</v>
      </c>
      <c r="C41" s="66"/>
      <c r="D41" s="66"/>
      <c r="E41" s="66"/>
      <c r="F41" s="61"/>
      <c r="G41" s="57"/>
      <c r="H41" s="57"/>
      <c r="I41" s="57"/>
    </row>
    <row r="42" spans="1:9" x14ac:dyDescent="0.25">
      <c r="A42" s="66">
        <v>17</v>
      </c>
      <c r="B42" s="69" t="s">
        <v>163</v>
      </c>
      <c r="C42" s="66">
        <v>200</v>
      </c>
      <c r="D42" s="66" t="s">
        <v>108</v>
      </c>
      <c r="E42" s="66">
        <v>3</v>
      </c>
      <c r="F42" s="61" t="s">
        <v>109</v>
      </c>
      <c r="G42" s="61">
        <v>25</v>
      </c>
      <c r="H42" s="61">
        <v>75</v>
      </c>
      <c r="I42" s="61">
        <v>750</v>
      </c>
    </row>
    <row r="43" spans="1:9" x14ac:dyDescent="0.25">
      <c r="A43" s="66">
        <v>18</v>
      </c>
      <c r="B43" s="69" t="s">
        <v>164</v>
      </c>
      <c r="C43" s="66">
        <v>25</v>
      </c>
      <c r="D43" s="66" t="s">
        <v>165</v>
      </c>
      <c r="E43" s="66">
        <v>20</v>
      </c>
      <c r="F43" s="61" t="s">
        <v>166</v>
      </c>
      <c r="G43" s="61">
        <v>200</v>
      </c>
      <c r="H43" s="61">
        <v>600</v>
      </c>
      <c r="I43" s="61">
        <v>6</v>
      </c>
    </row>
    <row r="44" spans="1:9" x14ac:dyDescent="0.25">
      <c r="A44" s="66">
        <v>19</v>
      </c>
      <c r="B44" s="69" t="s">
        <v>167</v>
      </c>
      <c r="C44" s="66">
        <v>30</v>
      </c>
      <c r="D44" s="66" t="s">
        <v>168</v>
      </c>
      <c r="E44" s="66">
        <v>17</v>
      </c>
      <c r="F44" s="61" t="s">
        <v>169</v>
      </c>
      <c r="G44" s="61">
        <v>167</v>
      </c>
      <c r="H44" s="61">
        <v>500</v>
      </c>
      <c r="I44" s="61">
        <v>5</v>
      </c>
    </row>
    <row r="45" spans="1:9" x14ac:dyDescent="0.25">
      <c r="A45" s="66">
        <v>20</v>
      </c>
      <c r="B45" s="69" t="s">
        <v>170</v>
      </c>
      <c r="C45" s="66">
        <v>2.5</v>
      </c>
      <c r="D45" s="66" t="s">
        <v>122</v>
      </c>
      <c r="E45" s="66">
        <v>200</v>
      </c>
      <c r="F45" s="61" t="s">
        <v>123</v>
      </c>
      <c r="G45" s="61">
        <v>2</v>
      </c>
      <c r="H45" s="61">
        <v>6</v>
      </c>
      <c r="I45" s="61">
        <v>60</v>
      </c>
    </row>
    <row r="46" spans="1:9" x14ac:dyDescent="0.25">
      <c r="A46" s="65" t="s">
        <v>171</v>
      </c>
      <c r="B46" s="67" t="s">
        <v>172</v>
      </c>
      <c r="C46" s="66">
        <v>50</v>
      </c>
      <c r="D46" s="66" t="s">
        <v>173</v>
      </c>
      <c r="E46" s="66">
        <v>10</v>
      </c>
      <c r="F46" s="61" t="s">
        <v>174</v>
      </c>
      <c r="G46" s="61">
        <v>100</v>
      </c>
      <c r="H46" s="61">
        <v>300</v>
      </c>
      <c r="I46" s="61">
        <v>3</v>
      </c>
    </row>
    <row r="47" spans="1:9" ht="18.75" x14ac:dyDescent="0.25">
      <c r="A47" s="62"/>
    </row>
  </sheetData>
  <mergeCells count="12">
    <mergeCell ref="H5:H6"/>
    <mergeCell ref="I5:I6"/>
    <mergeCell ref="A1:H1"/>
    <mergeCell ref="A2:H2"/>
    <mergeCell ref="A3:H3"/>
    <mergeCell ref="A5:A6"/>
    <mergeCell ref="B5:B6"/>
    <mergeCell ref="C5:C6"/>
    <mergeCell ref="D5:D6"/>
    <mergeCell ref="E5:E6"/>
    <mergeCell ref="F5:F6"/>
    <mergeCell ref="G5:G6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PL1</vt:lpstr>
      <vt:lpstr>PL2</vt:lpstr>
      <vt:lpstr>PL3</vt:lpstr>
      <vt:lpstr>PL4</vt:lpstr>
      <vt:lpstr>PL5</vt:lpstr>
      <vt:lpstr>PL6</vt:lpstr>
      <vt:lpstr>PL7</vt:lpstr>
      <vt:lpstr>PL8</vt:lpstr>
      <vt:lpstr>PL9</vt:lpstr>
      <vt:lpstr>PL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Huong-CCTY</dc:creator>
  <cp:lastModifiedBy>admin</cp:lastModifiedBy>
  <cp:lastPrinted>2020-05-30T02:11:50Z</cp:lastPrinted>
  <dcterms:created xsi:type="dcterms:W3CDTF">2020-02-17T02:41:32Z</dcterms:created>
  <dcterms:modified xsi:type="dcterms:W3CDTF">2020-06-01T02:02:30Z</dcterms:modified>
</cp:coreProperties>
</file>